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F\рабочий стол\сметы\2026\сб\то металлодетекторы\ТО Металлодетекторы\"/>
    </mc:Choice>
  </mc:AlternateContent>
  <bookViews>
    <workbookView xWindow="0" yWindow="0" windowWidth="18525" windowHeight="1540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421+557прРИМ'!$44:$44</definedName>
    <definedName name="_xlnm.Print_Area" localSheetId="0">'Смета по ФСНБ 421+557прРИМ'!$A$1:$M$107</definedName>
  </definedNames>
  <calcPr calcId="162913" iterate="1"/>
</workbook>
</file>

<file path=xl/calcChain.xml><?xml version="1.0" encoding="utf-8"?>
<calcChain xmlns="http://schemas.openxmlformats.org/spreadsheetml/2006/main">
  <c r="A25" i="7" l="1"/>
  <c r="H105" i="7"/>
  <c r="H102" i="7"/>
  <c r="C105" i="7"/>
  <c r="C102" i="7"/>
  <c r="AW99" i="7"/>
  <c r="BA99" i="7"/>
  <c r="L98" i="7" s="1"/>
  <c r="AZ99" i="7"/>
  <c r="AE99" i="7"/>
  <c r="AD99" i="7"/>
  <c r="G98" i="7"/>
  <c r="E98" i="7"/>
  <c r="G97" i="7"/>
  <c r="E97" i="7"/>
  <c r="G92" i="7"/>
  <c r="L94" i="7"/>
  <c r="L92" i="7" s="1"/>
  <c r="J94" i="7"/>
  <c r="E94" i="7"/>
  <c r="L93" i="7"/>
  <c r="I93" i="7"/>
  <c r="H93" i="7"/>
  <c r="G93" i="7"/>
  <c r="L90" i="7"/>
  <c r="L89" i="7" s="1"/>
  <c r="J90" i="7"/>
  <c r="G90" i="7"/>
  <c r="G89" i="7"/>
  <c r="C88" i="7"/>
  <c r="E87" i="7"/>
  <c r="G87" i="7"/>
  <c r="D87" i="7"/>
  <c r="BA86" i="7"/>
  <c r="L85" i="7" s="1"/>
  <c r="AZ86" i="7"/>
  <c r="L84" i="7" s="1"/>
  <c r="AE86" i="7"/>
  <c r="AD86" i="7"/>
  <c r="G85" i="7"/>
  <c r="E85" i="7"/>
  <c r="G84" i="7"/>
  <c r="E84" i="7"/>
  <c r="L81" i="7"/>
  <c r="L80" i="7" s="1"/>
  <c r="AW86" i="7" s="1"/>
  <c r="J81" i="7"/>
  <c r="G81" i="7"/>
  <c r="F81" i="7"/>
  <c r="G77" i="7"/>
  <c r="L79" i="7"/>
  <c r="L77" i="7" s="1"/>
  <c r="AT86" i="7" s="1"/>
  <c r="J79" i="7"/>
  <c r="E79" i="7"/>
  <c r="L78" i="7"/>
  <c r="I78" i="7"/>
  <c r="H78" i="7"/>
  <c r="G78" i="7"/>
  <c r="L75" i="7"/>
  <c r="L72" i="7" s="1"/>
  <c r="J75" i="7"/>
  <c r="G75" i="7"/>
  <c r="L74" i="7"/>
  <c r="J74" i="7"/>
  <c r="G74" i="7"/>
  <c r="L73" i="7"/>
  <c r="J73" i="7"/>
  <c r="G73" i="7"/>
  <c r="G72" i="7"/>
  <c r="C71" i="7"/>
  <c r="E70" i="7"/>
  <c r="G70" i="7"/>
  <c r="D70" i="7"/>
  <c r="AT69" i="7"/>
  <c r="AO69" i="7"/>
  <c r="BA69" i="7"/>
  <c r="AZ69" i="7"/>
  <c r="AE69" i="7"/>
  <c r="AD69" i="7"/>
  <c r="G68" i="7"/>
  <c r="E68" i="7"/>
  <c r="G67" i="7"/>
  <c r="E67" i="7"/>
  <c r="BA65" i="7"/>
  <c r="AZ65" i="7"/>
  <c r="AE65" i="7"/>
  <c r="AD65" i="7"/>
  <c r="L65" i="7"/>
  <c r="AW65" i="7" s="1"/>
  <c r="E65" i="7"/>
  <c r="G65" i="7"/>
  <c r="D65" i="7"/>
  <c r="C65" i="7"/>
  <c r="B65" i="7"/>
  <c r="L63" i="7"/>
  <c r="I63" i="7"/>
  <c r="H63" i="7"/>
  <c r="G63" i="7"/>
  <c r="F63" i="7"/>
  <c r="L62" i="7"/>
  <c r="I62" i="7"/>
  <c r="H62" i="7"/>
  <c r="G62" i="7"/>
  <c r="F62" i="7"/>
  <c r="L61" i="7"/>
  <c r="I61" i="7"/>
  <c r="H61" i="7"/>
  <c r="J61" i="7" s="1"/>
  <c r="G61" i="7"/>
  <c r="F61" i="7"/>
  <c r="L60" i="7"/>
  <c r="J60" i="7"/>
  <c r="G60" i="7"/>
  <c r="F60" i="7"/>
  <c r="L59" i="7"/>
  <c r="L58" i="7" s="1"/>
  <c r="AW69" i="7" s="1"/>
  <c r="I59" i="7"/>
  <c r="H59" i="7"/>
  <c r="G59" i="7"/>
  <c r="F59" i="7"/>
  <c r="L57" i="7"/>
  <c r="L56" i="7" s="1"/>
  <c r="J57" i="7"/>
  <c r="G57" i="7"/>
  <c r="G56" i="7"/>
  <c r="E55" i="7"/>
  <c r="G55" i="7"/>
  <c r="D55" i="7"/>
  <c r="AT54" i="7"/>
  <c r="AO54" i="7"/>
  <c r="BA54" i="7"/>
  <c r="AZ54" i="7"/>
  <c r="AE54" i="7"/>
  <c r="AD54" i="7"/>
  <c r="G53" i="7"/>
  <c r="E53" i="7"/>
  <c r="G52" i="7"/>
  <c r="E52" i="7"/>
  <c r="L49" i="7"/>
  <c r="L48" i="7" s="1"/>
  <c r="AW54" i="7" s="1"/>
  <c r="J49" i="7"/>
  <c r="G49" i="7"/>
  <c r="F49" i="7"/>
  <c r="L47" i="7"/>
  <c r="L46" i="7" s="1"/>
  <c r="J47" i="7"/>
  <c r="G47" i="7"/>
  <c r="G46" i="7"/>
  <c r="E45" i="7"/>
  <c r="G45" i="7"/>
  <c r="D45" i="7"/>
  <c r="A22" i="7"/>
  <c r="F16" i="7"/>
  <c r="F14" i="7"/>
  <c r="CO6" i="7"/>
  <c r="F6" i="7"/>
  <c r="F4" i="7"/>
  <c r="A1" i="7"/>
  <c r="J63" i="7" l="1"/>
  <c r="J59" i="7"/>
  <c r="J93" i="7"/>
  <c r="L52" i="7"/>
  <c r="G79" i="7"/>
  <c r="G94" i="7"/>
  <c r="J62" i="7"/>
  <c r="AN65" i="7"/>
  <c r="J78" i="7"/>
  <c r="L67" i="7"/>
  <c r="L68" i="7"/>
  <c r="L97" i="7"/>
  <c r="AR69" i="7"/>
  <c r="L66" i="7" s="1"/>
  <c r="AN69" i="7"/>
  <c r="K69" i="7"/>
  <c r="L64" i="7"/>
  <c r="AR99" i="7"/>
  <c r="AR86" i="7"/>
  <c r="L83" i="7" s="1"/>
  <c r="L50" i="7"/>
  <c r="AR54" i="7"/>
  <c r="AT99" i="7"/>
  <c r="L91" i="7"/>
  <c r="AO99" i="7" s="1"/>
  <c r="L76" i="7"/>
  <c r="AO86" i="7" s="1"/>
  <c r="L53" i="7"/>
  <c r="K54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1" i="3"/>
  <c r="Y1" i="3"/>
  <c r="CU1" i="3"/>
  <c r="CY1" i="3"/>
  <c r="CZ1" i="3"/>
  <c r="DA1" i="3"/>
  <c r="DB1" i="3"/>
  <c r="DC1" i="3"/>
  <c r="A2" i="3"/>
  <c r="Y2" i="3"/>
  <c r="CX2" i="3"/>
  <c r="DI2" i="3" s="1"/>
  <c r="CY2" i="3"/>
  <c r="CZ2" i="3"/>
  <c r="DB2" i="3" s="1"/>
  <c r="DA2" i="3"/>
  <c r="DC2" i="3"/>
  <c r="A3" i="3"/>
  <c r="Y3" i="3"/>
  <c r="CX3" i="3" s="1"/>
  <c r="CU3" i="3"/>
  <c r="P26" i="1" s="1"/>
  <c r="O26" i="1" s="1"/>
  <c r="GM26" i="1" s="1"/>
  <c r="GO26" i="1" s="1"/>
  <c r="CV3" i="3"/>
  <c r="U25" i="1" s="1"/>
  <c r="CY3" i="3"/>
  <c r="CZ3" i="3"/>
  <c r="DA3" i="3"/>
  <c r="DB3" i="3"/>
  <c r="DC3" i="3"/>
  <c r="A4" i="3"/>
  <c r="Y4" i="3"/>
  <c r="CX4" i="3" s="1"/>
  <c r="CY4" i="3"/>
  <c r="CZ4" i="3"/>
  <c r="DA4" i="3"/>
  <c r="DB4" i="3"/>
  <c r="DC4" i="3"/>
  <c r="A5" i="3"/>
  <c r="Y5" i="3"/>
  <c r="CX5" i="3"/>
  <c r="CY5" i="3"/>
  <c r="CZ5" i="3"/>
  <c r="DA5" i="3"/>
  <c r="DB5" i="3"/>
  <c r="DC5" i="3"/>
  <c r="DF5" i="3"/>
  <c r="DJ5" i="3" s="1"/>
  <c r="DG5" i="3"/>
  <c r="DH5" i="3"/>
  <c r="DI5" i="3"/>
  <c r="A6" i="3"/>
  <c r="Y6" i="3"/>
  <c r="CX6" i="3"/>
  <c r="DI6" i="3" s="1"/>
  <c r="CY6" i="3"/>
  <c r="CZ6" i="3"/>
  <c r="DB6" i="3" s="1"/>
  <c r="DA6" i="3"/>
  <c r="DC6" i="3"/>
  <c r="A7" i="3"/>
  <c r="Y7" i="3"/>
  <c r="CX7" i="3"/>
  <c r="CY7" i="3"/>
  <c r="CZ7" i="3"/>
  <c r="DA7" i="3"/>
  <c r="DB7" i="3"/>
  <c r="DC7" i="3"/>
  <c r="A8" i="3"/>
  <c r="Y8" i="3"/>
  <c r="CX8" i="3"/>
  <c r="CY8" i="3"/>
  <c r="CZ8" i="3"/>
  <c r="DA8" i="3"/>
  <c r="DB8" i="3"/>
  <c r="DC8" i="3"/>
  <c r="DF8" i="3"/>
  <c r="DJ8" i="3" s="1"/>
  <c r="DG8" i="3"/>
  <c r="DH8" i="3"/>
  <c r="DI8" i="3"/>
  <c r="A9" i="3"/>
  <c r="Y9" i="3"/>
  <c r="CX9" i="3" s="1"/>
  <c r="CY9" i="3"/>
  <c r="CZ9" i="3"/>
  <c r="DB9" i="3" s="1"/>
  <c r="DA9" i="3"/>
  <c r="DC9" i="3"/>
  <c r="A10" i="3"/>
  <c r="Y10" i="3"/>
  <c r="CU10" i="3"/>
  <c r="CV10" i="3"/>
  <c r="U27" i="1" s="1"/>
  <c r="CX10" i="3"/>
  <c r="DF10" i="3" s="1"/>
  <c r="CY10" i="3"/>
  <c r="CZ10" i="3"/>
  <c r="DB10" i="3" s="1"/>
  <c r="DA10" i="3"/>
  <c r="DC10" i="3"/>
  <c r="A11" i="3"/>
  <c r="Y11" i="3"/>
  <c r="CX11" i="3"/>
  <c r="DG11" i="3" s="1"/>
  <c r="CY11" i="3"/>
  <c r="CZ11" i="3"/>
  <c r="DA11" i="3"/>
  <c r="DB11" i="3"/>
  <c r="DC11" i="3"/>
  <c r="A12" i="3"/>
  <c r="Y12" i="3"/>
  <c r="CW12" i="3"/>
  <c r="CX12" i="3"/>
  <c r="DF12" i="3" s="1"/>
  <c r="CY12" i="3"/>
  <c r="CZ12" i="3"/>
  <c r="DA12" i="3"/>
  <c r="DB12" i="3"/>
  <c r="DC12" i="3"/>
  <c r="DI12" i="3"/>
  <c r="A13" i="3"/>
  <c r="Y13" i="3"/>
  <c r="CX13" i="3" s="1"/>
  <c r="CY13" i="3"/>
  <c r="CZ13" i="3"/>
  <c r="DA13" i="3"/>
  <c r="DB13" i="3"/>
  <c r="DC13" i="3"/>
  <c r="DI13" i="3"/>
  <c r="A14" i="3"/>
  <c r="Y14" i="3"/>
  <c r="CX14" i="3"/>
  <c r="DF14" i="3" s="1"/>
  <c r="DJ14" i="3" s="1"/>
  <c r="CY14" i="3"/>
  <c r="CZ14" i="3"/>
  <c r="DA14" i="3"/>
  <c r="DB14" i="3"/>
  <c r="DC14" i="3"/>
  <c r="A15" i="3"/>
  <c r="Y15" i="3"/>
  <c r="CX15" i="3"/>
  <c r="DF15" i="3" s="1"/>
  <c r="DJ15" i="3" s="1"/>
  <c r="CY15" i="3"/>
  <c r="CZ15" i="3"/>
  <c r="DB15" i="3" s="1"/>
  <c r="DA15" i="3"/>
  <c r="DC15" i="3"/>
  <c r="DG15" i="3"/>
  <c r="DH15" i="3"/>
  <c r="DI15" i="3"/>
  <c r="A16" i="3"/>
  <c r="Y16" i="3"/>
  <c r="CX16" i="3"/>
  <c r="CY16" i="3"/>
  <c r="CZ16" i="3"/>
  <c r="DA16" i="3"/>
  <c r="DB16" i="3"/>
  <c r="DC16" i="3"/>
  <c r="DF16" i="3"/>
  <c r="DJ16" i="3" s="1"/>
  <c r="DG16" i="3"/>
  <c r="DH16" i="3"/>
  <c r="DI16" i="3"/>
  <c r="A17" i="3"/>
  <c r="Y17" i="3"/>
  <c r="CX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X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U24" i="3"/>
  <c r="P31" i="1" s="1"/>
  <c r="O31" i="1" s="1"/>
  <c r="CV24" i="3"/>
  <c r="U30" i="1" s="1"/>
  <c r="CX24" i="3"/>
  <c r="DF24" i="3" s="1"/>
  <c r="CY24" i="3"/>
  <c r="CZ24" i="3"/>
  <c r="DB24" i="3" s="1"/>
  <c r="DA24" i="3"/>
  <c r="DC24" i="3"/>
  <c r="DG24" i="3"/>
  <c r="DH24" i="3"/>
  <c r="DI24" i="3"/>
  <c r="A25" i="3"/>
  <c r="Y25" i="3"/>
  <c r="CX25" i="3"/>
  <c r="CY25" i="3"/>
  <c r="CZ25" i="3"/>
  <c r="DA25" i="3"/>
  <c r="DB25" i="3"/>
  <c r="DC25" i="3"/>
  <c r="DF25" i="3"/>
  <c r="DJ25" i="3" s="1"/>
  <c r="DG25" i="3"/>
  <c r="DH25" i="3"/>
  <c r="DI25" i="3"/>
  <c r="A26" i="3"/>
  <c r="Y26" i="3"/>
  <c r="CX26" i="3"/>
  <c r="CY26" i="3"/>
  <c r="CZ26" i="3"/>
  <c r="DB26" i="3" s="1"/>
  <c r="DA26" i="3"/>
  <c r="DC26" i="3"/>
  <c r="A27" i="3"/>
  <c r="Y27" i="3"/>
  <c r="CX27" i="3" s="1"/>
  <c r="CY27" i="3"/>
  <c r="CZ27" i="3"/>
  <c r="DA27" i="3"/>
  <c r="DB27" i="3"/>
  <c r="DC27" i="3"/>
  <c r="DF27" i="3"/>
  <c r="DJ27" i="3" s="1"/>
  <c r="A28" i="3"/>
  <c r="Y28" i="3"/>
  <c r="CX28" i="3"/>
  <c r="DF28" i="3" s="1"/>
  <c r="CY28" i="3"/>
  <c r="CZ28" i="3"/>
  <c r="DB28" i="3" s="1"/>
  <c r="DA28" i="3"/>
  <c r="DC28" i="3"/>
  <c r="DG28" i="3"/>
  <c r="DH28" i="3"/>
  <c r="DI28" i="3"/>
  <c r="A29" i="3"/>
  <c r="Y29" i="3"/>
  <c r="CY29" i="3"/>
  <c r="CZ29" i="3"/>
  <c r="DA29" i="3"/>
  <c r="DB29" i="3"/>
  <c r="DC29" i="3"/>
  <c r="DF29" i="3"/>
  <c r="DG29" i="3"/>
  <c r="A30" i="3"/>
  <c r="Y30" i="3"/>
  <c r="CW30" i="3" s="1"/>
  <c r="V32" i="1" s="1"/>
  <c r="CX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B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G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K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T24" i="1"/>
  <c r="V24" i="1"/>
  <c r="AC24" i="1"/>
  <c r="AB24" i="1" s="1"/>
  <c r="AD24" i="1"/>
  <c r="AE24" i="1"/>
  <c r="AF24" i="1"/>
  <c r="AG24" i="1"/>
  <c r="AH24" i="1"/>
  <c r="AI24" i="1"/>
  <c r="AJ24" i="1"/>
  <c r="CQ24" i="1"/>
  <c r="CR24" i="1"/>
  <c r="CS24" i="1"/>
  <c r="CT24" i="1"/>
  <c r="CU24" i="1"/>
  <c r="CV24" i="1"/>
  <c r="CW24" i="1"/>
  <c r="CX24" i="1"/>
  <c r="W24" i="1" s="1"/>
  <c r="GL24" i="1"/>
  <c r="GN24" i="1"/>
  <c r="GP24" i="1"/>
  <c r="GV24" i="1"/>
  <c r="GX24" i="1"/>
  <c r="HC24" i="1"/>
  <c r="C25" i="1"/>
  <c r="D25" i="1"/>
  <c r="V25" i="1"/>
  <c r="W25" i="1"/>
  <c r="AC25" i="1"/>
  <c r="AE25" i="1"/>
  <c r="AD25" i="1" s="1"/>
  <c r="AF25" i="1"/>
  <c r="AG25" i="1"/>
  <c r="AH25" i="1"/>
  <c r="AI25" i="1"/>
  <c r="AJ25" i="1"/>
  <c r="CX25" i="1" s="1"/>
  <c r="CQ25" i="1"/>
  <c r="CR25" i="1"/>
  <c r="CS25" i="1"/>
  <c r="CT25" i="1"/>
  <c r="CU25" i="1"/>
  <c r="T25" i="1" s="1"/>
  <c r="CV25" i="1"/>
  <c r="CW25" i="1"/>
  <c r="GL25" i="1"/>
  <c r="GN25" i="1"/>
  <c r="GP25" i="1"/>
  <c r="GV25" i="1"/>
  <c r="HC25" i="1" s="1"/>
  <c r="GX25" i="1" s="1"/>
  <c r="I26" i="1"/>
  <c r="T26" i="1" s="1"/>
  <c r="Q26" i="1"/>
  <c r="R26" i="1"/>
  <c r="S26" i="1"/>
  <c r="AC26" i="1"/>
  <c r="AE26" i="1"/>
  <c r="AD26" i="1" s="1"/>
  <c r="AF26" i="1"/>
  <c r="AG26" i="1"/>
  <c r="AH26" i="1"/>
  <c r="AI26" i="1"/>
  <c r="AJ26" i="1"/>
  <c r="CP26" i="1"/>
  <c r="CQ26" i="1"/>
  <c r="CR26" i="1"/>
  <c r="CS26" i="1"/>
  <c r="CT26" i="1"/>
  <c r="CU26" i="1"/>
  <c r="CV26" i="1"/>
  <c r="CW26" i="1"/>
  <c r="V26" i="1" s="1"/>
  <c r="CX26" i="1"/>
  <c r="W26" i="1" s="1"/>
  <c r="CY26" i="1"/>
  <c r="X26" i="1" s="1"/>
  <c r="CZ26" i="1"/>
  <c r="Y26" i="1" s="1"/>
  <c r="GL26" i="1"/>
  <c r="GN26" i="1"/>
  <c r="GP26" i="1"/>
  <c r="GV26" i="1"/>
  <c r="HC26" i="1"/>
  <c r="GX26" i="1" s="1"/>
  <c r="C27" i="1"/>
  <c r="D27" i="1"/>
  <c r="V27" i="1"/>
  <c r="AC27" i="1"/>
  <c r="AE27" i="1"/>
  <c r="AD27" i="1" s="1"/>
  <c r="AF27" i="1"/>
  <c r="AG27" i="1"/>
  <c r="CU27" i="1" s="1"/>
  <c r="T27" i="1" s="1"/>
  <c r="AH27" i="1"/>
  <c r="AI27" i="1"/>
  <c r="AJ27" i="1"/>
  <c r="CQ27" i="1"/>
  <c r="CR27" i="1"/>
  <c r="CS27" i="1"/>
  <c r="CT27" i="1"/>
  <c r="CV27" i="1"/>
  <c r="CW27" i="1"/>
  <c r="CX27" i="1"/>
  <c r="W27" i="1" s="1"/>
  <c r="GL27" i="1"/>
  <c r="GN27" i="1"/>
  <c r="GP27" i="1"/>
  <c r="GV27" i="1"/>
  <c r="HC27" i="1" s="1"/>
  <c r="GX27" i="1" s="1"/>
  <c r="I28" i="1"/>
  <c r="P28" i="1"/>
  <c r="O28" i="1" s="1"/>
  <c r="GM28" i="1" s="1"/>
  <c r="GO28" i="1" s="1"/>
  <c r="T28" i="1"/>
  <c r="U28" i="1"/>
  <c r="AC28" i="1"/>
  <c r="AB28" i="1" s="1"/>
  <c r="AD28" i="1"/>
  <c r="AE28" i="1"/>
  <c r="AF28" i="1"/>
  <c r="AG28" i="1"/>
  <c r="AH28" i="1"/>
  <c r="AI28" i="1"/>
  <c r="AJ28" i="1"/>
  <c r="CP28" i="1"/>
  <c r="CQ28" i="1"/>
  <c r="CR28" i="1"/>
  <c r="Q28" i="1" s="1"/>
  <c r="CS28" i="1"/>
  <c r="R28" i="1" s="1"/>
  <c r="CT28" i="1"/>
  <c r="S28" i="1" s="1"/>
  <c r="CU28" i="1"/>
  <c r="CV28" i="1"/>
  <c r="CW28" i="1"/>
  <c r="V28" i="1" s="1"/>
  <c r="CX28" i="1"/>
  <c r="W28" i="1" s="1"/>
  <c r="CY28" i="1"/>
  <c r="X28" i="1" s="1"/>
  <c r="CZ28" i="1"/>
  <c r="Y28" i="1" s="1"/>
  <c r="GL28" i="1"/>
  <c r="GN28" i="1"/>
  <c r="GP28" i="1"/>
  <c r="GV28" i="1"/>
  <c r="GX28" i="1"/>
  <c r="HC28" i="1"/>
  <c r="C29" i="1"/>
  <c r="D29" i="1"/>
  <c r="I29" i="1"/>
  <c r="K29" i="1"/>
  <c r="T29" i="1"/>
  <c r="AC29" i="1"/>
  <c r="AE29" i="1"/>
  <c r="AD29" i="1" s="1"/>
  <c r="AF29" i="1"/>
  <c r="AG29" i="1"/>
  <c r="CU29" i="1" s="1"/>
  <c r="AH29" i="1"/>
  <c r="AI29" i="1"/>
  <c r="AJ29" i="1"/>
  <c r="CX29" i="1" s="1"/>
  <c r="CQ29" i="1"/>
  <c r="CR29" i="1"/>
  <c r="CS29" i="1"/>
  <c r="CT29" i="1"/>
  <c r="CV29" i="1"/>
  <c r="CW29" i="1"/>
  <c r="GL29" i="1"/>
  <c r="GN29" i="1"/>
  <c r="GP29" i="1"/>
  <c r="GV29" i="1"/>
  <c r="HC29" i="1"/>
  <c r="C30" i="1"/>
  <c r="D30" i="1"/>
  <c r="V30" i="1"/>
  <c r="AC30" i="1"/>
  <c r="AE30" i="1"/>
  <c r="AD30" i="1" s="1"/>
  <c r="AF30" i="1"/>
  <c r="AG30" i="1"/>
  <c r="CU30" i="1" s="1"/>
  <c r="T30" i="1" s="1"/>
  <c r="AH30" i="1"/>
  <c r="AI30" i="1"/>
  <c r="AJ30" i="1"/>
  <c r="CX30" i="1" s="1"/>
  <c r="W30" i="1" s="1"/>
  <c r="CQ30" i="1"/>
  <c r="CR30" i="1"/>
  <c r="CS30" i="1"/>
  <c r="CT30" i="1"/>
  <c r="CV30" i="1"/>
  <c r="CW30" i="1"/>
  <c r="GL30" i="1"/>
  <c r="GN30" i="1"/>
  <c r="GP30" i="1"/>
  <c r="GV30" i="1"/>
  <c r="HC30" i="1" s="1"/>
  <c r="GX30" i="1"/>
  <c r="I31" i="1"/>
  <c r="V31" i="1"/>
  <c r="W31" i="1"/>
  <c r="AC31" i="1"/>
  <c r="AE31" i="1"/>
  <c r="AD31" i="1" s="1"/>
  <c r="AF31" i="1"/>
  <c r="AG31" i="1"/>
  <c r="AH31" i="1"/>
  <c r="AI31" i="1"/>
  <c r="AJ31" i="1"/>
  <c r="CP31" i="1"/>
  <c r="CQ31" i="1"/>
  <c r="CR31" i="1"/>
  <c r="Q31" i="1" s="1"/>
  <c r="CS31" i="1"/>
  <c r="R31" i="1" s="1"/>
  <c r="CT31" i="1"/>
  <c r="S31" i="1" s="1"/>
  <c r="CU31" i="1"/>
  <c r="T31" i="1" s="1"/>
  <c r="CV31" i="1"/>
  <c r="U31" i="1" s="1"/>
  <c r="CW31" i="1"/>
  <c r="CX31" i="1"/>
  <c r="CY31" i="1"/>
  <c r="X31" i="1" s="1"/>
  <c r="CZ31" i="1"/>
  <c r="Y31" i="1" s="1"/>
  <c r="GL31" i="1"/>
  <c r="GM31" i="1"/>
  <c r="GO31" i="1" s="1"/>
  <c r="GN31" i="1"/>
  <c r="GP31" i="1"/>
  <c r="GV31" i="1"/>
  <c r="GX31" i="1"/>
  <c r="HC31" i="1"/>
  <c r="C32" i="1"/>
  <c r="D32" i="1"/>
  <c r="I32" i="1"/>
  <c r="CX29" i="3" s="1"/>
  <c r="K32" i="1"/>
  <c r="W32" i="1"/>
  <c r="AC32" i="1"/>
  <c r="AE32" i="1"/>
  <c r="AD32" i="1" s="1"/>
  <c r="AF32" i="1"/>
  <c r="AG32" i="1"/>
  <c r="AH32" i="1"/>
  <c r="AI32" i="1"/>
  <c r="AJ32" i="1"/>
  <c r="CX32" i="1" s="1"/>
  <c r="CQ32" i="1"/>
  <c r="CR32" i="1"/>
  <c r="CS32" i="1"/>
  <c r="CT32" i="1"/>
  <c r="CU32" i="1"/>
  <c r="T32" i="1" s="1"/>
  <c r="CV32" i="1"/>
  <c r="CW32" i="1"/>
  <c r="GL32" i="1"/>
  <c r="GO32" i="1"/>
  <c r="GP32" i="1"/>
  <c r="GV32" i="1"/>
  <c r="HC32" i="1" s="1"/>
  <c r="GX32" i="1"/>
  <c r="AC33" i="1"/>
  <c r="AE33" i="1"/>
  <c r="AD33" i="1" s="1"/>
  <c r="AF33" i="1"/>
  <c r="AG33" i="1"/>
  <c r="CU33" i="1" s="1"/>
  <c r="AH33" i="1"/>
  <c r="CV33" i="1" s="1"/>
  <c r="AI33" i="1"/>
  <c r="CW33" i="1" s="1"/>
  <c r="AJ33" i="1"/>
  <c r="CX33" i="1" s="1"/>
  <c r="CQ33" i="1"/>
  <c r="CR33" i="1"/>
  <c r="CS33" i="1"/>
  <c r="CT33" i="1"/>
  <c r="GL33" i="1"/>
  <c r="GO33" i="1"/>
  <c r="GP33" i="1"/>
  <c r="GV33" i="1"/>
  <c r="HC33" i="1"/>
  <c r="I34" i="1"/>
  <c r="P34" i="1" s="1"/>
  <c r="AC34" i="1"/>
  <c r="AE34" i="1"/>
  <c r="AD34" i="1" s="1"/>
  <c r="AB34" i="1" s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Q34" i="1"/>
  <c r="CR34" i="1"/>
  <c r="Q34" i="1" s="1"/>
  <c r="CS34" i="1"/>
  <c r="R34" i="1" s="1"/>
  <c r="CT34" i="1"/>
  <c r="S34" i="1" s="1"/>
  <c r="CZ34" i="1" s="1"/>
  <c r="Y34" i="1" s="1"/>
  <c r="CX34" i="1"/>
  <c r="GL34" i="1"/>
  <c r="GO34" i="1"/>
  <c r="GP34" i="1"/>
  <c r="GV34" i="1"/>
  <c r="HC34" i="1" s="1"/>
  <c r="B36" i="1"/>
  <c r="B22" i="1" s="1"/>
  <c r="C36" i="1"/>
  <c r="C22" i="1" s="1"/>
  <c r="D36" i="1"/>
  <c r="D22" i="1" s="1"/>
  <c r="F36" i="1"/>
  <c r="F22" i="1" s="1"/>
  <c r="G36" i="1"/>
  <c r="BB36" i="1"/>
  <c r="F49" i="1" s="1"/>
  <c r="BC36" i="1"/>
  <c r="F52" i="1" s="1"/>
  <c r="BD36" i="1"/>
  <c r="BX36" i="1"/>
  <c r="BY36" i="1"/>
  <c r="BY22" i="1" s="1"/>
  <c r="CK36" i="1"/>
  <c r="CL36" i="1"/>
  <c r="CL22" i="1" s="1"/>
  <c r="CM36" i="1"/>
  <c r="CM22" i="1" s="1"/>
  <c r="B66" i="1"/>
  <c r="B18" i="1" s="1"/>
  <c r="C66" i="1"/>
  <c r="C18" i="1" s="1"/>
  <c r="D66" i="1"/>
  <c r="D18" i="1" s="1"/>
  <c r="F66" i="1"/>
  <c r="G66" i="1"/>
  <c r="G18" i="1" s="1"/>
  <c r="BB66" i="1"/>
  <c r="F79" i="1" s="1"/>
  <c r="BC66" i="1"/>
  <c r="BC18" i="1" s="1"/>
  <c r="F82" i="1"/>
  <c r="F12" i="6"/>
  <c r="G12" i="6"/>
  <c r="I69" i="7" l="1"/>
  <c r="M69" i="7"/>
  <c r="I54" i="7"/>
  <c r="M54" i="7"/>
  <c r="L82" i="7"/>
  <c r="K86" i="7"/>
  <c r="AN86" i="7"/>
  <c r="L95" i="7"/>
  <c r="L96" i="7"/>
  <c r="K99" i="7"/>
  <c r="AN99" i="7"/>
  <c r="AN54" i="7"/>
  <c r="L51" i="7"/>
  <c r="AB30" i="1"/>
  <c r="AB32" i="1"/>
  <c r="CD36" i="1"/>
  <c r="DI9" i="3"/>
  <c r="DF9" i="3"/>
  <c r="DJ9" i="3" s="1"/>
  <c r="DH9" i="3"/>
  <c r="DG9" i="3"/>
  <c r="CD22" i="1"/>
  <c r="AU36" i="1"/>
  <c r="CV1" i="3"/>
  <c r="U24" i="1" s="1"/>
  <c r="CX1" i="3"/>
  <c r="AB31" i="1"/>
  <c r="AB27" i="1"/>
  <c r="AB25" i="1"/>
  <c r="DG3" i="3"/>
  <c r="Q25" i="1" s="1"/>
  <c r="DH3" i="3"/>
  <c r="R25" i="1" s="1"/>
  <c r="DI3" i="3"/>
  <c r="DF22" i="3"/>
  <c r="DG22" i="3"/>
  <c r="DJ22" i="3" s="1"/>
  <c r="DI22" i="3"/>
  <c r="DH22" i="3"/>
  <c r="CU20" i="3"/>
  <c r="CX20" i="3"/>
  <c r="CU19" i="3"/>
  <c r="CV20" i="3"/>
  <c r="CU18" i="3"/>
  <c r="CW22" i="3"/>
  <c r="V29" i="1" s="1"/>
  <c r="CV18" i="3"/>
  <c r="U29" i="1" s="1"/>
  <c r="CX18" i="3"/>
  <c r="P27" i="1"/>
  <c r="DH30" i="3"/>
  <c r="DI30" i="3"/>
  <c r="DF30" i="3"/>
  <c r="P32" i="1" s="1"/>
  <c r="DG30" i="3"/>
  <c r="DH11" i="3"/>
  <c r="AO36" i="1"/>
  <c r="DH29" i="3"/>
  <c r="DI29" i="3"/>
  <c r="DJ29" i="3" s="1"/>
  <c r="DG17" i="3"/>
  <c r="DF17" i="3"/>
  <c r="DJ17" i="3" s="1"/>
  <c r="DI17" i="3"/>
  <c r="DH17" i="3"/>
  <c r="DH4" i="3"/>
  <c r="DF4" i="3"/>
  <c r="DJ4" i="3" s="1"/>
  <c r="DG4" i="3"/>
  <c r="DI4" i="3"/>
  <c r="DI7" i="3"/>
  <c r="DF7" i="3"/>
  <c r="DJ7" i="3" s="1"/>
  <c r="DH7" i="3"/>
  <c r="DG27" i="3"/>
  <c r="DH27" i="3"/>
  <c r="DI27" i="3"/>
  <c r="DG7" i="3"/>
  <c r="DF3" i="3"/>
  <c r="BD66" i="1"/>
  <c r="F61" i="1"/>
  <c r="BD22" i="1"/>
  <c r="GX34" i="1"/>
  <c r="W29" i="1"/>
  <c r="AJ36" i="1" s="1"/>
  <c r="CX19" i="3"/>
  <c r="DG26" i="3"/>
  <c r="Q30" i="1" s="1"/>
  <c r="DF26" i="3"/>
  <c r="DJ26" i="3" s="1"/>
  <c r="DH26" i="3"/>
  <c r="DI26" i="3"/>
  <c r="DJ28" i="3"/>
  <c r="CX21" i="3"/>
  <c r="CV19" i="3"/>
  <c r="DG13" i="3"/>
  <c r="DH13" i="3"/>
  <c r="DF13" i="3"/>
  <c r="DJ13" i="3" s="1"/>
  <c r="CI36" i="1"/>
  <c r="AP36" i="1"/>
  <c r="CY34" i="1"/>
  <c r="X34" i="1" s="1"/>
  <c r="CP34" i="1"/>
  <c r="O34" i="1" s="1"/>
  <c r="GM34" i="1" s="1"/>
  <c r="GN34" i="1" s="1"/>
  <c r="AB26" i="1"/>
  <c r="R32" i="1"/>
  <c r="CX23" i="3"/>
  <c r="W34" i="1"/>
  <c r="Q32" i="1"/>
  <c r="R30" i="1"/>
  <c r="BZ36" i="1"/>
  <c r="BX22" i="1"/>
  <c r="DJ24" i="3"/>
  <c r="S30" i="1"/>
  <c r="DI11" i="3"/>
  <c r="DJ11" i="3" s="1"/>
  <c r="DF11" i="3"/>
  <c r="AB33" i="1"/>
  <c r="GX29" i="1"/>
  <c r="AB29" i="1"/>
  <c r="DH12" i="3"/>
  <c r="BC22" i="1"/>
  <c r="CX31" i="3"/>
  <c r="DG12" i="3"/>
  <c r="DJ12" i="3" s="1"/>
  <c r="I33" i="1"/>
  <c r="W33" i="1" s="1"/>
  <c r="BB22" i="1"/>
  <c r="CU28" i="3"/>
  <c r="CV28" i="3"/>
  <c r="U32" i="1" s="1"/>
  <c r="DI14" i="3"/>
  <c r="DH10" i="3"/>
  <c r="DH6" i="3"/>
  <c r="DH2" i="3"/>
  <c r="CX32" i="3"/>
  <c r="DI10" i="3"/>
  <c r="DH14" i="3"/>
  <c r="DG10" i="3"/>
  <c r="DG6" i="3"/>
  <c r="DG2" i="3"/>
  <c r="DG14" i="3"/>
  <c r="DF6" i="3"/>
  <c r="DJ6" i="3" s="1"/>
  <c r="DF2" i="3"/>
  <c r="DJ2" i="3" s="1"/>
  <c r="U26" i="1"/>
  <c r="I99" i="7" l="1"/>
  <c r="M99" i="7"/>
  <c r="I86" i="7"/>
  <c r="M86" i="7"/>
  <c r="AJ22" i="1"/>
  <c r="W36" i="1"/>
  <c r="DH19" i="3"/>
  <c r="DI19" i="3"/>
  <c r="DJ19" i="3" s="1"/>
  <c r="DF19" i="3"/>
  <c r="DG19" i="3"/>
  <c r="DF31" i="3"/>
  <c r="DJ31" i="3" s="1"/>
  <c r="DG31" i="3"/>
  <c r="DH31" i="3"/>
  <c r="DI31" i="3"/>
  <c r="AH36" i="1"/>
  <c r="AU66" i="1"/>
  <c r="AU22" i="1"/>
  <c r="F55" i="1"/>
  <c r="F45" i="1"/>
  <c r="G16" i="2" s="1"/>
  <c r="AP66" i="1"/>
  <c r="AP22" i="1"/>
  <c r="P25" i="1"/>
  <c r="R33" i="1"/>
  <c r="S33" i="1"/>
  <c r="DG23" i="3"/>
  <c r="DH23" i="3"/>
  <c r="DI23" i="3"/>
  <c r="DF23" i="3"/>
  <c r="DJ23" i="3" s="1"/>
  <c r="DF1" i="3"/>
  <c r="P24" i="1" s="1"/>
  <c r="DG1" i="3"/>
  <c r="Q24" i="1" s="1"/>
  <c r="DH1" i="3"/>
  <c r="R24" i="1" s="1"/>
  <c r="DI1" i="3"/>
  <c r="Q27" i="1"/>
  <c r="BD18" i="1"/>
  <c r="F91" i="1"/>
  <c r="S27" i="1"/>
  <c r="DJ10" i="3"/>
  <c r="DG20" i="3"/>
  <c r="DH20" i="3"/>
  <c r="DF20" i="3"/>
  <c r="DI20" i="3"/>
  <c r="DJ20" i="3" s="1"/>
  <c r="DF21" i="3"/>
  <c r="DI21" i="3"/>
  <c r="DJ21" i="3" s="1"/>
  <c r="DH21" i="3"/>
  <c r="DG21" i="3"/>
  <c r="AQ36" i="1"/>
  <c r="BZ22" i="1"/>
  <c r="U33" i="1"/>
  <c r="AO66" i="1"/>
  <c r="F40" i="1"/>
  <c r="AO22" i="1"/>
  <c r="V33" i="1"/>
  <c r="AI36" i="1" s="1"/>
  <c r="AZ36" i="1"/>
  <c r="CI22" i="1"/>
  <c r="P30" i="1"/>
  <c r="CP30" i="1" s="1"/>
  <c r="O30" i="1" s="1"/>
  <c r="GM30" i="1" s="1"/>
  <c r="GO30" i="1" s="1"/>
  <c r="DF18" i="3"/>
  <c r="DG18" i="3"/>
  <c r="DH18" i="3"/>
  <c r="DI18" i="3"/>
  <c r="DF32" i="3"/>
  <c r="DJ32" i="3" s="1"/>
  <c r="DG32" i="3"/>
  <c r="DH32" i="3"/>
  <c r="DI32" i="3"/>
  <c r="CY30" i="1"/>
  <c r="X30" i="1" s="1"/>
  <c r="CZ30" i="1"/>
  <c r="Y30" i="1" s="1"/>
  <c r="R27" i="1"/>
  <c r="P33" i="1"/>
  <c r="CG36" i="1"/>
  <c r="Q33" i="1"/>
  <c r="T33" i="1"/>
  <c r="AG36" i="1" s="1"/>
  <c r="S32" i="1"/>
  <c r="CP32" i="1" s="1"/>
  <c r="O32" i="1" s="1"/>
  <c r="GX33" i="1"/>
  <c r="CJ36" i="1" s="1"/>
  <c r="DJ30" i="3"/>
  <c r="DJ3" i="3"/>
  <c r="S25" i="1"/>
  <c r="CP27" i="1" l="1"/>
  <c r="O27" i="1" s="1"/>
  <c r="V36" i="1"/>
  <c r="AI22" i="1"/>
  <c r="BA36" i="1"/>
  <c r="CJ22" i="1"/>
  <c r="CP33" i="1"/>
  <c r="O33" i="1" s="1"/>
  <c r="CY27" i="1"/>
  <c r="X27" i="1" s="1"/>
  <c r="CZ27" i="1"/>
  <c r="Y27" i="1" s="1"/>
  <c r="AZ66" i="1"/>
  <c r="F47" i="1"/>
  <c r="AZ22" i="1"/>
  <c r="S24" i="1"/>
  <c r="CP24" i="1" s="1"/>
  <c r="O24" i="1" s="1"/>
  <c r="DJ1" i="3"/>
  <c r="AE36" i="1"/>
  <c r="AQ22" i="1"/>
  <c r="AQ66" i="1"/>
  <c r="F46" i="1"/>
  <c r="DJ18" i="3"/>
  <c r="S29" i="1"/>
  <c r="CP25" i="1"/>
  <c r="O25" i="1" s="1"/>
  <c r="F60" i="1"/>
  <c r="W66" i="1"/>
  <c r="W22" i="1"/>
  <c r="AG22" i="1"/>
  <c r="T36" i="1"/>
  <c r="AC36" i="1"/>
  <c r="CZ33" i="1"/>
  <c r="Y33" i="1" s="1"/>
  <c r="CY33" i="1"/>
  <c r="X33" i="1" s="1"/>
  <c r="R29" i="1"/>
  <c r="CY25" i="1"/>
  <c r="X25" i="1" s="1"/>
  <c r="CZ25" i="1"/>
  <c r="Y25" i="1" s="1"/>
  <c r="Q29" i="1"/>
  <c r="AD36" i="1" s="1"/>
  <c r="CY32" i="1"/>
  <c r="X32" i="1" s="1"/>
  <c r="CZ32" i="1"/>
  <c r="Y32" i="1" s="1"/>
  <c r="U36" i="1"/>
  <c r="AH22" i="1"/>
  <c r="AX36" i="1"/>
  <c r="CG22" i="1"/>
  <c r="F70" i="1"/>
  <c r="AO18" i="1"/>
  <c r="P29" i="1"/>
  <c r="F75" i="1"/>
  <c r="AP18" i="1"/>
  <c r="AU18" i="1"/>
  <c r="F85" i="1"/>
  <c r="GM32" i="1" l="1"/>
  <c r="GN32" i="1" s="1"/>
  <c r="GM27" i="1"/>
  <c r="GO27" i="1" s="1"/>
  <c r="AD22" i="1"/>
  <c r="Q36" i="1"/>
  <c r="T22" i="1"/>
  <c r="F57" i="1"/>
  <c r="T66" i="1"/>
  <c r="CH36" i="1"/>
  <c r="AC22" i="1"/>
  <c r="P36" i="1"/>
  <c r="CE36" i="1"/>
  <c r="CF36" i="1"/>
  <c r="W18" i="1"/>
  <c r="F90" i="1"/>
  <c r="AE22" i="1"/>
  <c r="R36" i="1"/>
  <c r="CB36" i="1"/>
  <c r="AX66" i="1"/>
  <c r="AX22" i="1"/>
  <c r="F43" i="1"/>
  <c r="U22" i="1"/>
  <c r="F58" i="1"/>
  <c r="U66" i="1"/>
  <c r="F56" i="1"/>
  <c r="H16" i="2" s="1"/>
  <c r="BA22" i="1"/>
  <c r="BA66" i="1"/>
  <c r="AF36" i="1"/>
  <c r="CY24" i="1"/>
  <c r="X24" i="1" s="1"/>
  <c r="CZ24" i="1"/>
  <c r="Y24" i="1" s="1"/>
  <c r="AZ18" i="1"/>
  <c r="F77" i="1"/>
  <c r="GM33" i="1"/>
  <c r="GN33" i="1" s="1"/>
  <c r="GM25" i="1"/>
  <c r="GO25" i="1" s="1"/>
  <c r="CP29" i="1"/>
  <c r="O29" i="1" s="1"/>
  <c r="CZ29" i="1"/>
  <c r="Y29" i="1" s="1"/>
  <c r="CY29" i="1"/>
  <c r="X29" i="1" s="1"/>
  <c r="F76" i="1"/>
  <c r="AQ18" i="1"/>
  <c r="V22" i="1"/>
  <c r="F59" i="1"/>
  <c r="V66" i="1"/>
  <c r="GM29" i="1" l="1"/>
  <c r="GO29" i="1" s="1"/>
  <c r="AF22" i="1"/>
  <c r="S36" i="1"/>
  <c r="CB22" i="1"/>
  <c r="AS36" i="1"/>
  <c r="AK36" i="1"/>
  <c r="CH22" i="1"/>
  <c r="AY36" i="1"/>
  <c r="GM24" i="1"/>
  <c r="AX18" i="1"/>
  <c r="F73" i="1"/>
  <c r="F50" i="1"/>
  <c r="R66" i="1"/>
  <c r="R22" i="1"/>
  <c r="AL36" i="1"/>
  <c r="AV36" i="1"/>
  <c r="CE22" i="1"/>
  <c r="V18" i="1"/>
  <c r="F89" i="1"/>
  <c r="F88" i="1"/>
  <c r="U18" i="1"/>
  <c r="AW36" i="1"/>
  <c r="CF22" i="1"/>
  <c r="P66" i="1"/>
  <c r="P22" i="1"/>
  <c r="F39" i="1"/>
  <c r="F86" i="1"/>
  <c r="BA18" i="1"/>
  <c r="F87" i="1"/>
  <c r="T18" i="1"/>
  <c r="AB36" i="1"/>
  <c r="Q66" i="1"/>
  <c r="F48" i="1"/>
  <c r="Q22" i="1"/>
  <c r="F78" i="1" l="1"/>
  <c r="Q18" i="1"/>
  <c r="AL22" i="1"/>
  <c r="Y36" i="1"/>
  <c r="F80" i="1"/>
  <c r="R18" i="1"/>
  <c r="AK22" i="1"/>
  <c r="X36" i="1"/>
  <c r="F51" i="1"/>
  <c r="J16" i="2" s="1"/>
  <c r="S66" i="1"/>
  <c r="S22" i="1"/>
  <c r="O36" i="1"/>
  <c r="AB22" i="1"/>
  <c r="GO24" i="1"/>
  <c r="CC36" i="1" s="1"/>
  <c r="CA36" i="1"/>
  <c r="P18" i="1"/>
  <c r="F69" i="1"/>
  <c r="AW66" i="1"/>
  <c r="AW22" i="1"/>
  <c r="F42" i="1"/>
  <c r="AV66" i="1"/>
  <c r="AV22" i="1"/>
  <c r="F41" i="1"/>
  <c r="AY22" i="1"/>
  <c r="AY66" i="1"/>
  <c r="F44" i="1"/>
  <c r="AS66" i="1"/>
  <c r="AS22" i="1"/>
  <c r="F53" i="1"/>
  <c r="E16" i="2" s="1"/>
  <c r="AW18" i="1" l="1"/>
  <c r="F72" i="1"/>
  <c r="CA22" i="1"/>
  <c r="AR36" i="1"/>
  <c r="O22" i="1"/>
  <c r="O66" i="1"/>
  <c r="F38" i="1"/>
  <c r="AS18" i="1"/>
  <c r="F83" i="1"/>
  <c r="X66" i="1"/>
  <c r="F62" i="1"/>
  <c r="X22" i="1"/>
  <c r="F74" i="1"/>
  <c r="AY18" i="1"/>
  <c r="Y22" i="1"/>
  <c r="Y66" i="1"/>
  <c r="F63" i="1"/>
  <c r="CC22" i="1"/>
  <c r="AT36" i="1"/>
  <c r="F81" i="1"/>
  <c r="S18" i="1"/>
  <c r="AV18" i="1"/>
  <c r="F71" i="1"/>
  <c r="F92" i="1" l="1"/>
  <c r="X18" i="1"/>
  <c r="F93" i="1"/>
  <c r="Y18" i="1"/>
  <c r="O18" i="1"/>
  <c r="F68" i="1"/>
  <c r="AT66" i="1"/>
  <c r="F54" i="1"/>
  <c r="F16" i="2" s="1"/>
  <c r="I16" i="2" s="1"/>
  <c r="N16" i="2" s="1"/>
  <c r="AT22" i="1"/>
  <c r="AR22" i="1"/>
  <c r="AR66" i="1"/>
  <c r="F64" i="1"/>
  <c r="AR18" i="1" l="1"/>
  <c r="F94" i="1"/>
  <c r="AT18" i="1"/>
  <c r="F84" i="1"/>
</calcChain>
</file>

<file path=xl/sharedStrings.xml><?xml version="1.0" encoding="utf-8"?>
<sst xmlns="http://schemas.openxmlformats.org/spreadsheetml/2006/main" count="1810" uniqueCount="339">
  <si>
    <t>Smeta.RU (Terminal)  (495) 974-1589</t>
  </si>
  <si>
    <t>_PS_</t>
  </si>
  <si>
    <t>Smeta.RU (Terminal)</t>
  </si>
  <si>
    <t/>
  </si>
  <si>
    <t>ТО металлодетекторы  в 2026 г.</t>
  </si>
  <si>
    <t>Сметные нормы списания</t>
  </si>
  <si>
    <t>Коды ценников</t>
  </si>
  <si>
    <t>МО 1-й квартал 2025 ФСНБ-2022_И13 капиталный ремонт</t>
  </si>
  <si>
    <t>Версия 1.12.0 для ФСНБ-2022 И13</t>
  </si>
  <si>
    <t>ФСНБ-2022 - Изменения И13</t>
  </si>
  <si>
    <t>Поправки для ФСНБ-2022 от 14.05.2025 г И13 (55/пр) Капитальный ремонт производственных зданий</t>
  </si>
  <si>
    <t>Приказ Минстроя России от 30.12.2021 г. № 1046/пр</t>
  </si>
  <si>
    <t>ГСН</t>
  </si>
  <si>
    <t>Новая локальная смета</t>
  </si>
  <si>
    <t>1</t>
  </si>
  <si>
    <t>м10-10-004-01</t>
  </si>
  <si>
    <t>Стационарные металлодетекторы арочного типа( применительно монтаж рамки металлодетектора входного контроля (арочного типа), без дальнейшего использования)</t>
  </si>
  <si>
    <t>ШТ</t>
  </si>
  <si>
    <t>ГЭСНм-2022, м10-10-004-01, приказ Минстроя России от 18.05.2022 г. № 378/пр</t>
  </si>
  <si>
    <t>*0</t>
  </si>
  <si>
    <t>Монтажные работы</t>
  </si>
  <si>
    <t>Оборудование связи: прокладка и монтаж сетей связи</t>
  </si>
  <si>
    <t>мФЕР-10</t>
  </si>
  <si>
    <t>Пр/812-051.1-1</t>
  </si>
  <si>
    <t>Пр/774-051.1</t>
  </si>
  <si>
    <t>2</t>
  </si>
  <si>
    <t>м10-08-003-05</t>
  </si>
  <si>
    <t>Устройство оптико-(фото)электрическое,: прибор оптико-электрический в одноблочном исполнении</t>
  </si>
  <si>
    <t>И13_ГЭСНм-2022, м10-08-003-05, приказ Минстроя России от 18.05.2022 г. № 378/пр</t>
  </si>
  <si>
    <t>2,1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</si>
  <si>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</si>
  <si>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</si>
  <si>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</si>
  <si>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м10-01-001-07</t>
  </si>
  <si>
    <t>Рама подпорная(монтаж рамки металлодетектора входного контроля (арочного типа), без дальнейшего использования)</t>
  </si>
  <si>
    <t>ГЭСНм-2022, м10-01-001-07, приказ Минстроя России от 18.05.2022 г. № 378/пр</t>
  </si>
  <si>
    <t>3</t>
  </si>
  <si>
    <t>м10-10-007-03</t>
  </si>
  <si>
    <t>Монтаж блока вызова( применительно монтаж кнопки тревожной сигнализации, без дальнейшего использования)</t>
  </si>
  <si>
    <t>10 ШТ</t>
  </si>
  <si>
    <t>ГЭСНм-2022 доп.6, м10-10-007-03, приказ Минстроя России от 11.05.2023 г. № 335/пр</t>
  </si>
  <si>
    <t>м10-04-101-10</t>
  </si>
  <si>
    <t>Ключ или кнопка на панели</t>
  </si>
  <si>
    <t>ГЭСНм-2022, м10-04-101-10, приказ Минстроя России от 18.05.2022 г. № 378/пр</t>
  </si>
  <si>
    <t>Оборудование связи: монтаж радиотелевизионного и электронного оборудования</t>
  </si>
  <si>
    <t>Пр/812-051.2-1</t>
  </si>
  <si>
    <t>Пр/774-051.2</t>
  </si>
  <si>
    <t>4</t>
  </si>
  <si>
    <t>09-05-003-01</t>
  </si>
  <si>
    <t>Постановка болтов: строительных с гайками и шайбами</t>
  </si>
  <si>
    <t>100 ШТ</t>
  </si>
  <si>
    <t>ГЭСН-2022, 09-05-003-01, приказ Минстроя России от 18.05.2022 г. № 378/пр</t>
  </si>
  <si>
    <t>Общестроительные работы</t>
  </si>
  <si>
    <t>Строительные металлические конструкции</t>
  </si>
  <si>
    <t>ФЕР-09</t>
  </si>
  <si>
    <t>Пр/812-009.0-1</t>
  </si>
  <si>
    <t>Пр/774-009.0</t>
  </si>
  <si>
    <t>4,1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</si>
  <si>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</si>
  <si>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</si>
  <si>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</si>
  <si>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</si>
  <si>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4,2</t>
  </si>
  <si>
    <t>01.7.15.03-0043</t>
  </si>
  <si>
    <t>Болты строительные анкерные с гайками</t>
  </si>
  <si>
    <t>т</t>
  </si>
  <si>
    <t>ФСБЦ-2022, 01.7.15.03-0043,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</si>
  <si>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</si>
  <si>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</si>
  <si>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</si>
  <si>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</si>
  <si>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</si>
  <si>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</si>
  <si>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</si>
  <si>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</si>
  <si>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</si>
  <si>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</si>
  <si>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</si>
  <si>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</si>
  <si>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</si>
  <si>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</si>
  <si>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</si>
  <si>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</si>
  <si>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</si>
  <si>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</si>
  <si>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</si>
  <si>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</si>
  <si>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</si>
  <si>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</si>
  <si>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</si>
  <si>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</si>
  <si>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</si>
  <si>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</si>
  <si>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</si>
  <si>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</si>
  <si>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</si>
  <si>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</si>
  <si>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</si>
  <si>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</si>
  <si>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</si>
  <si>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</si>
  <si>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</si>
  <si>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</si>
  <si>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</si>
  <si>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</si>
  <si>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</si>
  <si>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</si>
  <si>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</si>
  <si>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</si>
  <si>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</si>
  <si>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</si>
  <si>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</si>
  <si>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</si>
  <si>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</si>
  <si>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</si>
  <si>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</si>
  <si>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</si>
  <si>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</si>
  <si>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</si>
  <si>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</si>
  <si>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</si>
  <si>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</si>
  <si>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</si>
  <si>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</si>
  <si>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</si>
  <si>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</si>
  <si>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</si>
  <si>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</si>
  <si>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</si>
  <si>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</si>
  <si>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</si>
  <si>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</si>
  <si>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</si>
  <si>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</si>
  <si>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</si>
  <si>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</si>
  <si>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</si>
  <si>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</si>
  <si>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</si>
  <si>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</si>
  <si>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</si>
  <si>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</si>
  <si>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</si>
  <si>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</si>
  <si>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</si>
  <si>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</si>
  <si>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</si>
  <si>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</si>
  <si>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</si>
  <si>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</si>
  <si>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</si>
  <si>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</si>
  <si>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</si>
  <si>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</si>
  <si>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</si>
  <si>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</si>
  <si>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</si>
  <si>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</si>
  <si>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</si>
  <si>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</si>
  <si>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</si>
  <si>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</si>
  <si>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</si>
  <si>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</si>
  <si>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</si>
  <si>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</si>
  <si>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</si>
  <si>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</si>
  <si>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</si>
  <si>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</si>
  <si>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</si>
  <si>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</si>
  <si>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</si>
  <si>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</si>
  <si>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</si>
  <si>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</si>
  <si>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</si>
  <si>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</si>
  <si>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</si>
  <si>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</si>
  <si>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</si>
  <si>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</si>
  <si>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</si>
  <si>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</si>
  <si>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</si>
  <si>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</si>
  <si>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</si>
  <si>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</si>
  <si>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</si>
  <si>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</si>
  <si>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</si>
  <si>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</si>
  <si>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</si>
  <si>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</si>
  <si>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</si>
  <si>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</si>
  <si>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</si>
  <si>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</si>
  <si>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</si>
  <si>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</si>
  <si>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</si>
  <si>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</si>
  <si>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</si>
  <si>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</si>
  <si>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</si>
  <si>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</si>
  <si>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</si>
  <si>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</si>
  <si>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</si>
  <si>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2025 г</t>
  </si>
  <si>
    <t>Сборник индексов</t>
  </si>
  <si>
    <t>Московская область к ФСНБ-2022 ФГИС ЦС</t>
  </si>
  <si>
    <t>Письмо Минстроя России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</si>
  <si>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</si>
  <si>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25.02.2025 № 10314-ИФ/09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</si>
  <si>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</si>
  <si>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21.02.2024 г. № 24РВ-14</t>
  </si>
  <si>
    <t>_OBSM_</t>
  </si>
  <si>
    <t>1-100-47</t>
  </si>
  <si>
    <t>Средний разряд работы 4,7</t>
  </si>
  <si>
    <t>чел.-ч.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</si>
  <si>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</si>
  <si>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</si>
  <si>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</si>
  <si>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</si>
  <si>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1-100-40</t>
  </si>
  <si>
    <t>Средний разряд работы 4,0</t>
  </si>
  <si>
    <t>01.3.05.17-0002</t>
  </si>
  <si>
    <t>И13_ФСБЦ-2022, 01.3.05.17-0002, приказ Минстроя России от 18.05.2022 г. № 378/пр</t>
  </si>
  <si>
    <t>Канифоль сосновая</t>
  </si>
  <si>
    <t>И13_ФСБЦ-2022, 01.7.03.04-0001, приказ Минстроя России от 18.05.2022 г. № 378/пр</t>
  </si>
  <si>
    <t>01.7.15.07-0012</t>
  </si>
  <si>
    <t>И13_ФСБЦ-2022, 01.7.15.07-0012, приказ Минстроя России от 18.05.2022 г. № 378/пр</t>
  </si>
  <si>
    <t>Дюбели пластмассовые с шурупами, диаметр 12 мм, длина 70 мм, диаметр шурупа 8 мм, длина шурупа 70 мм</t>
  </si>
  <si>
    <t>03.1.01.01-0002</t>
  </si>
  <si>
    <t>И13_ФСБЦ-2022, 03.1.01.01-0002, приказ Минстроя России от 18.05.2022 г. № 378/пр</t>
  </si>
  <si>
    <t>Гипс строительный Г-3</t>
  </si>
  <si>
    <t>10.3.02.03-0012</t>
  </si>
  <si>
    <t>И13_ФСБЦ-2022, 10.3.02.03-0012, приказ Минстроя России от 18.05.2022 г. № 378/пр</t>
  </si>
  <si>
    <t>Припои оловянно-свинцовые бессурьмянистые, марка ПОС40</t>
  </si>
  <si>
    <t>1-100-30</t>
  </si>
  <si>
    <t>Затраты труда рабочих (Средний разряд - 3)</t>
  </si>
  <si>
    <t>4-100-00</t>
  </si>
  <si>
    <t>Затраты труда машинистов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</si>
  <si>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</si>
  <si>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</si>
  <si>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</si>
  <si>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маш.-ч</t>
  </si>
  <si>
    <t>4-100-050</t>
  </si>
  <si>
    <t>ФСБЦ-2022, 03.1.01.01-0002, приказ Минстроя России от 18.05.2022 г. № 378/пр</t>
  </si>
  <si>
    <t>11.2.11.04-0101</t>
  </si>
  <si>
    <t>ФСБЦ-2022 доп.7, 11.2.11.04-0101, приказ Минстроя России от 02.08.2023 г. № 551/пр</t>
  </si>
  <si>
    <t>Фанера с наружными слоями из шпона березы, марка ФСФ, сорт I/II, шлифованная, толщина 4 мм</t>
  </si>
  <si>
    <t>м3</t>
  </si>
  <si>
    <t>14.4.02.04-0221</t>
  </si>
  <si>
    <t>ФСБЦ-2022, 14.4.02.04-0221, приказ Минстроя России от 18.05.2022 г. № 378/пр</t>
  </si>
  <si>
    <t>Краска масляная МА-15, белила цинковые</t>
  </si>
  <si>
    <t>14.5.05.02-0001</t>
  </si>
  <si>
    <t>ФСБЦ-2022, 14.5.05.02-0001, приказ Минстроя России от 18.05.2022 г. № 378/пр</t>
  </si>
  <si>
    <t>Олифа натуральная</t>
  </si>
  <si>
    <t>2-100-02</t>
  </si>
  <si>
    <t>Рабочий 2 разряда</t>
  </si>
  <si>
    <t>чел.-ч</t>
  </si>
  <si>
    <t>2-100-05</t>
  </si>
  <si>
    <t>Рабочий 5 разряда</t>
  </si>
  <si>
    <t>2-100-06</t>
  </si>
  <si>
    <t>Рабочий 6 разряда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</si>
  <si>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</si>
  <si>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</si>
  <si>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</si>
  <si>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</si>
  <si>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1-100-35</t>
  </si>
  <si>
    <t>Затраты труда рабочих (Средний разряд - 3,5)</t>
  </si>
  <si>
    <t>ФСБЦ-2022, 10.3.02.03-0012, приказ Минстроя России от 18.05.2022 г. № 378/пр</t>
  </si>
  <si>
    <t>21.2.03.02-0001</t>
  </si>
  <si>
    <t>ФСБЦ-2022, 21.2.03.02-0001, приказ Минстроя России от 18.05.2022 г. № 378/пр</t>
  </si>
  <si>
    <t>Провод монтажный ПМВГ 0,35</t>
  </si>
  <si>
    <t>1000 м</t>
  </si>
  <si>
    <t>1000 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</si>
  <si>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</si>
  <si>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</si>
  <si>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</si>
  <si>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</si>
  <si>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</si>
  <si>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</si>
  <si>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</si>
  <si>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</si>
  <si>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</si>
  <si>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</si>
  <si>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</si>
  <si>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</si>
  <si>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</si>
  <si>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</si>
  <si>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</si>
  <si>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</si>
  <si>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</si>
  <si>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</si>
  <si>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</si>
  <si>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</si>
  <si>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</si>
  <si>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</si>
  <si>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</si>
  <si>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</si>
  <si>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</si>
  <si>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</si>
  <si>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</si>
  <si>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</si>
  <si>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</si>
  <si>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12»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</si>
  <si>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</si>
  <si>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</si>
  <si>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</si>
  <si>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ГЭСНм 10-10-004-01</t>
  </si>
  <si>
    <t>ОТ (ЗТ)</t>
  </si>
  <si>
    <t>М</t>
  </si>
  <si>
    <t>Итого прямые затраты</t>
  </si>
  <si>
    <t>ФОТ</t>
  </si>
  <si>
    <t>НР Оборудование связи: прокладка и монтаж сетей связи</t>
  </si>
  <si>
    <t>СП Оборудование связи: прокладка и монтаж сетей связи</t>
  </si>
  <si>
    <t>Всего по позиции</t>
  </si>
  <si>
    <t>=</t>
  </si>
  <si>
    <t>ГЭСНм 10-08-003-05</t>
  </si>
  <si>
    <r>
      <t>Устройство оптико-(фото)электрическое,: прибор оптико-электрический в одноблочном исполнении</t>
    </r>
    <r>
      <rPr>
        <i/>
        <sz val="10"/>
        <rFont val="Arial"/>
        <family val="2"/>
        <charset val="204"/>
      </rPr>
      <t xml:space="preserve">
Поправки к: 
М *0</t>
    </r>
  </si>
  <si>
    <t>2.1</t>
  </si>
  <si>
    <t>ГЭСНм 10-10-007-03</t>
  </si>
  <si>
    <t>ЭМ</t>
  </si>
  <si>
    <t>ОТм(ЗТм) Средний разряд машинистов 4</t>
  </si>
  <si>
    <t>ОТм(ЗТм)</t>
  </si>
  <si>
    <t>ГЭСН 09-05-003-01</t>
  </si>
  <si>
    <r>
      <t>Постановка болтов: строительных с гайками и шайбами</t>
    </r>
    <r>
      <rPr>
        <i/>
        <sz val="10"/>
        <rFont val="Arial"/>
        <family val="2"/>
        <charset val="204"/>
      </rPr>
      <t xml:space="preserve">
Поправки к: 
М *0</t>
    </r>
  </si>
  <si>
    <t>НР Строительные металлические конструкции</t>
  </si>
  <si>
    <t>СП Строительные металлические конструкции</t>
  </si>
  <si>
    <t xml:space="preserve">Составил   </t>
  </si>
  <si>
    <t>[должность,подпись(инициалы,фамилия)]</t>
  </si>
  <si>
    <t xml:space="preserve">Проверил   </t>
  </si>
  <si>
    <t>Перечень единичных видов работ</t>
  </si>
  <si>
    <r>
      <t>Стационарные металлодетекторы арочного типа( применительно монтаж рамки металлодетектора входного контроля (арочного типа)</t>
    </r>
    <r>
      <rPr>
        <i/>
        <sz val="10"/>
        <rFont val="Arial"/>
        <family val="2"/>
        <charset val="204"/>
      </rPr>
      <t xml:space="preserve">
Поправки к: 
М *0</t>
    </r>
  </si>
  <si>
    <t>Начальная предельная стоимость на 2026 год, с учетом расчетного индекса 1,038 без  ндс 22 %</t>
  </si>
  <si>
    <r>
      <t>Монтаж блока вызова( применительно монтаж кнопки тревожной сигнализации)</t>
    </r>
    <r>
      <rPr>
        <i/>
        <sz val="10"/>
        <rFont val="Arial"/>
        <family val="2"/>
        <charset val="204"/>
      </rPr>
      <t xml:space="preserve">
Поправки к: 
М *0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</si>
</sst>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0;[Red]\-\ #,##0.00"/>
    <numFmt numFmtId="167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6" fontId="19" fillId="0" borderId="0" xfId="0" applyNumberFormat="1" applyFont="1" applyAlignment="1">
      <alignment horizontal="right" vertical="top"/>
    </xf>
    <xf numFmtId="167" fontId="19" fillId="0" borderId="0" xfId="0" applyNumberFormat="1" applyFont="1" applyAlignment="1">
      <alignment horizontal="right" vertical="top"/>
    </xf>
    <xf numFmtId="166" fontId="22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6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2" fillId="0" borderId="0" xfId="0" applyFont="1" applyAlignment="1">
      <alignment horizontal="left" vertical="top" wrapText="1"/>
    </xf>
    <xf numFmtId="166" fontId="22" fillId="0" borderId="0" xfId="0" applyNumberFormat="1" applyFont="1" applyAlignment="1">
      <alignment horizontal="left" vertical="top"/>
    </xf>
    <xf numFmtId="166" fontId="22" fillId="0" borderId="2" xfId="0" applyNumberFormat="1" applyFont="1" applyBorder="1" applyAlignment="1">
      <alignment horizontal="right" vertical="top"/>
    </xf>
    <xf numFmtId="0" fontId="9" fillId="0" borderId="0" xfId="0" applyFont="1" applyAlignment="1">
      <alignment vertical="top" wrapText="1"/>
    </xf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left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23" fillId="0" borderId="2" xfId="0" applyNumberFormat="1" applyFont="1" applyBorder="1" applyAlignment="1">
      <alignment horizontal="center"/>
    </xf>
    <xf numFmtId="0" fontId="0" fillId="0" borderId="1" xfId="0" applyBorder="1"/>
    <xf numFmtId="4" fontId="24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106"/>
  <sheetViews>
    <sheetView tabSelected="1" view="pageBreakPreview" topLeftCell="A71" zoomScale="60" zoomScaleNormal="75" workbookViewId="0">
      <selection activeCell="C87" sqref="C8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3" max="13" width="19.14062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" t="s">
        <v>280</v>
      </c>
      <c r="B2" s="10"/>
      <c r="C2" s="10"/>
      <c r="D2" s="10"/>
      <c r="E2" s="10"/>
      <c r="F2" s="11" t="s">
        <v>308</v>
      </c>
      <c r="G2" s="11"/>
      <c r="H2" s="11"/>
      <c r="I2" s="11"/>
      <c r="J2" s="11"/>
      <c r="K2" s="11"/>
      <c r="L2" s="11"/>
    </row>
    <row r="3" spans="1:93" ht="12.75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12.75" customHeight="1" x14ac:dyDescent="0.2">
      <c r="A4" s="10" t="s">
        <v>281</v>
      </c>
      <c r="B4" s="10"/>
      <c r="C4" s="10"/>
      <c r="D4" s="10"/>
      <c r="E4" s="10"/>
      <c r="F4" s="11" t="str">
        <f>IF(Source!CQ12 &lt;&gt; "", Source!CQ12, "")</f>
        <v>Приказ Минстроя России от 30.12.2021 г. № 1046/пр</v>
      </c>
      <c r="G4" s="11"/>
      <c r="H4" s="11"/>
      <c r="I4" s="11"/>
      <c r="J4" s="11"/>
      <c r="K4" s="11"/>
      <c r="L4" s="11"/>
    </row>
    <row r="5" spans="1:93" ht="12.75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76.5" x14ac:dyDescent="0.2">
      <c r="A6" s="10" t="s">
        <v>282</v>
      </c>
      <c r="B6" s="10"/>
      <c r="C6" s="10"/>
      <c r="D6" s="10"/>
      <c r="E6" s="10"/>
      <c r="F6" s="1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11"/>
      <c r="H6" s="11"/>
      <c r="I6" s="11"/>
      <c r="J6" s="11"/>
      <c r="K6" s="11"/>
      <c r="L6" s="11"/>
      <c r="CO6" s="53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75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 x14ac:dyDescent="0.2">
      <c r="A8" s="10" t="s">
        <v>283</v>
      </c>
      <c r="B8" s="10"/>
      <c r="C8" s="10"/>
      <c r="D8" s="10"/>
      <c r="E8" s="10"/>
      <c r="F8" s="11" t="s">
        <v>214</v>
      </c>
      <c r="G8" s="11"/>
      <c r="H8" s="11"/>
      <c r="I8" s="11"/>
      <c r="J8" s="11"/>
      <c r="K8" s="11"/>
      <c r="L8" s="11"/>
    </row>
    <row r="9" spans="1:93" ht="12.75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 x14ac:dyDescent="0.2">
      <c r="A10" s="10" t="s">
        <v>284</v>
      </c>
      <c r="B10" s="10"/>
      <c r="C10" s="10"/>
      <c r="D10" s="10"/>
      <c r="E10" s="10"/>
      <c r="F10" s="11" t="s">
        <v>216</v>
      </c>
      <c r="G10" s="11"/>
      <c r="H10" s="11"/>
      <c r="I10" s="11"/>
      <c r="J10" s="11"/>
      <c r="K10" s="11"/>
      <c r="L10" s="11"/>
    </row>
    <row r="11" spans="1:93" ht="12.75" customHeight="1" x14ac:dyDescent="0.2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12.75" customHeight="1" x14ac:dyDescent="0.2">
      <c r="A12" s="10" t="s">
        <v>285</v>
      </c>
      <c r="B12" s="10"/>
      <c r="C12" s="10"/>
      <c r="D12" s="10"/>
      <c r="E12" s="10"/>
      <c r="F12" s="11" t="s">
        <v>309</v>
      </c>
      <c r="G12" s="11"/>
      <c r="H12" s="11"/>
      <c r="I12" s="11"/>
      <c r="J12" s="11"/>
      <c r="K12" s="11"/>
      <c r="L12" s="11"/>
    </row>
    <row r="13" spans="1:93" ht="12.75" customHeight="1" x14ac:dyDescent="0.2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.75" customHeight="1" x14ac:dyDescent="0.2">
      <c r="A14" s="10" t="s">
        <v>286</v>
      </c>
      <c r="B14" s="10"/>
      <c r="C14" s="10"/>
      <c r="D14" s="10"/>
      <c r="E14" s="10"/>
      <c r="F14" s="11" t="str">
        <f>IF(Source!CZ12 &lt;&gt; "", Source!CZ12, "")</f>
        <v/>
      </c>
      <c r="G14" s="11"/>
      <c r="H14" s="11"/>
      <c r="I14" s="11"/>
      <c r="J14" s="11"/>
      <c r="K14" s="11"/>
      <c r="L14" s="11"/>
    </row>
    <row r="15" spans="1:93" ht="12.75" customHeight="1" x14ac:dyDescent="0.2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4"/>
    </row>
    <row r="16" spans="1:93" ht="12.75" customHeight="1" x14ac:dyDescent="0.2">
      <c r="A16" s="10" t="s">
        <v>287</v>
      </c>
      <c r="B16" s="10"/>
      <c r="C16" s="10"/>
      <c r="D16" s="10"/>
      <c r="E16" s="10"/>
      <c r="F16" s="11" t="str">
        <f>IF(Source!DA12 &lt;&gt; "", Source!DA12, "")</f>
        <v/>
      </c>
      <c r="G16" s="11"/>
      <c r="H16" s="11"/>
      <c r="I16" s="11"/>
      <c r="J16" s="11"/>
      <c r="K16" s="11"/>
      <c r="L16" s="11"/>
    </row>
    <row r="17" spans="1:12" ht="12.75" customHeight="1" x14ac:dyDescent="0.2">
      <c r="A17" s="17"/>
      <c r="B17" s="17"/>
      <c r="C17" s="17"/>
      <c r="D17" s="17"/>
      <c r="E17" s="17"/>
      <c r="F17" s="18"/>
      <c r="G17" s="18"/>
      <c r="H17" s="18"/>
      <c r="I17" s="18"/>
      <c r="J17" s="18"/>
      <c r="K17" s="18"/>
      <c r="L17" s="18"/>
    </row>
    <row r="18" spans="1:12" ht="12.75" customHeight="1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15.75" customHeigh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14.25" customHeight="1" x14ac:dyDescent="0.2">
      <c r="A20" s="21" t="s">
        <v>288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5.75" customHeight="1" x14ac:dyDescent="0.25">
      <c r="A22" s="20" t="str">
        <f>IF(Source!G12&lt;&gt;"Новый объект", Source!G12, "")</f>
        <v>ТО металлодетекторы  в 2026 г.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14.25" customHeight="1" x14ac:dyDescent="0.2">
      <c r="A23" s="21" t="s">
        <v>289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4.25" customHeight="1" x14ac:dyDescent="0.2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12" ht="15.75" customHeight="1" x14ac:dyDescent="0.25">
      <c r="A25" s="19" t="str">
        <f>CONCATENATE( "ЛОКАЛЬНЫЙ СМЕТНЫЙ РАСЧЕТ ", Source!L20, " ",Source!CM20)</f>
        <v xml:space="preserve">ЛОКАЛЬНЫЙ СМЕТНЫЙ РАСЧЕТ  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12" ht="18" customHeight="1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12" ht="14.25" customHeight="1" x14ac:dyDescent="0.2">
      <c r="A28" s="21" t="s">
        <v>290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2.75" customHeight="1" x14ac:dyDescent="0.2">
      <c r="A31" s="12" t="s">
        <v>291</v>
      </c>
      <c r="B31" s="12"/>
      <c r="C31" s="28" t="s">
        <v>310</v>
      </c>
      <c r="D31" s="12" t="s">
        <v>292</v>
      </c>
      <c r="E31" s="12"/>
      <c r="F31" s="12"/>
      <c r="G31" s="12"/>
      <c r="H31" s="12"/>
      <c r="I31" s="12"/>
      <c r="J31" s="12"/>
      <c r="K31" s="12"/>
      <c r="L31" s="12"/>
    </row>
    <row r="32" spans="1:12" ht="12.75" customHeight="1" x14ac:dyDescent="0.2">
      <c r="A32" s="12"/>
      <c r="B32" s="12"/>
      <c r="C32" s="29"/>
      <c r="D32" s="12"/>
      <c r="E32" s="12"/>
      <c r="F32" s="12"/>
      <c r="G32" s="12"/>
      <c r="H32" s="12"/>
      <c r="I32" s="12"/>
      <c r="J32" s="12"/>
      <c r="K32" s="12"/>
      <c r="L32" s="12"/>
    </row>
    <row r="33" spans="1:13" ht="12.75" customHeight="1" x14ac:dyDescent="0.2">
      <c r="A33" s="12" t="s">
        <v>293</v>
      </c>
      <c r="B33" s="12"/>
      <c r="C33" s="30" t="s">
        <v>335</v>
      </c>
      <c r="D33" s="30"/>
      <c r="E33" s="30"/>
      <c r="F33" s="30"/>
      <c r="G33" s="30"/>
      <c r="H33" s="30"/>
      <c r="I33" s="30"/>
      <c r="J33" s="30"/>
      <c r="K33" s="30"/>
      <c r="L33" s="30"/>
    </row>
    <row r="34" spans="1:13" ht="12.75" customHeight="1" x14ac:dyDescent="0.2">
      <c r="A34" s="31"/>
      <c r="B34" s="32"/>
      <c r="C34" s="21" t="s">
        <v>294</v>
      </c>
      <c r="D34" s="21"/>
      <c r="E34" s="21"/>
      <c r="F34" s="21"/>
      <c r="G34" s="21"/>
      <c r="H34" s="21"/>
      <c r="I34" s="21"/>
      <c r="J34" s="21"/>
      <c r="K34" s="21"/>
      <c r="L34" s="21"/>
    </row>
    <row r="35" spans="1:13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3" ht="14.25" customHeight="1" x14ac:dyDescent="0.2">
      <c r="A36" s="33" t="s">
        <v>311</v>
      </c>
      <c r="B36" s="22"/>
      <c r="C36" s="22"/>
      <c r="D36" s="34"/>
      <c r="E36" s="22"/>
      <c r="F36" s="22"/>
      <c r="G36" s="22"/>
      <c r="H36" s="22"/>
      <c r="I36" s="22"/>
      <c r="J36" s="22"/>
      <c r="K36" s="22"/>
      <c r="L36" s="22"/>
    </row>
    <row r="37" spans="1:13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3" ht="14.25" customHeight="1" x14ac:dyDescent="0.2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79"/>
    </row>
    <row r="39" spans="1:13" ht="12.75" customHeight="1" x14ac:dyDescent="0.2">
      <c r="A39" s="39" t="s">
        <v>295</v>
      </c>
      <c r="B39" s="39" t="s">
        <v>296</v>
      </c>
      <c r="C39" s="39" t="s">
        <v>297</v>
      </c>
      <c r="D39" s="39" t="s">
        <v>298</v>
      </c>
      <c r="E39" s="37" t="s">
        <v>299</v>
      </c>
      <c r="F39" s="36"/>
      <c r="G39" s="43"/>
      <c r="H39" s="37" t="s">
        <v>300</v>
      </c>
      <c r="I39" s="36"/>
      <c r="J39" s="36"/>
      <c r="K39" s="36"/>
      <c r="L39" s="36"/>
      <c r="M39" s="43"/>
    </row>
    <row r="40" spans="1:13" ht="12.75" customHeight="1" x14ac:dyDescent="0.2">
      <c r="A40" s="40"/>
      <c r="B40" s="40"/>
      <c r="C40" s="40"/>
      <c r="D40" s="40"/>
      <c r="E40" s="38"/>
      <c r="F40" s="42"/>
      <c r="G40" s="44"/>
      <c r="H40" s="38"/>
      <c r="I40" s="42"/>
      <c r="J40" s="42"/>
      <c r="K40" s="42"/>
      <c r="L40" s="42"/>
      <c r="M40" s="44"/>
    </row>
    <row r="41" spans="1:13" ht="12.75" customHeight="1" x14ac:dyDescent="0.2">
      <c r="A41" s="40"/>
      <c r="B41" s="40"/>
      <c r="C41" s="40"/>
      <c r="D41" s="40"/>
      <c r="E41" s="38"/>
      <c r="F41" s="42"/>
      <c r="G41" s="44"/>
      <c r="H41" s="38"/>
      <c r="I41" s="42"/>
      <c r="J41" s="42"/>
      <c r="K41" s="42"/>
      <c r="L41" s="42"/>
      <c r="M41" s="44"/>
    </row>
    <row r="42" spans="1:13" ht="12.75" customHeight="1" x14ac:dyDescent="0.2">
      <c r="A42" s="40"/>
      <c r="B42" s="40"/>
      <c r="C42" s="40"/>
      <c r="D42" s="40"/>
      <c r="E42" s="45"/>
      <c r="F42" s="46"/>
      <c r="G42" s="47"/>
      <c r="H42" s="45"/>
      <c r="I42" s="46"/>
      <c r="J42" s="46"/>
      <c r="K42" s="46"/>
      <c r="L42" s="46"/>
      <c r="M42" s="47"/>
    </row>
    <row r="43" spans="1:13" ht="94.5" customHeight="1" x14ac:dyDescent="0.2">
      <c r="A43" s="41"/>
      <c r="B43" s="41"/>
      <c r="C43" s="41"/>
      <c r="D43" s="41"/>
      <c r="E43" s="48" t="s">
        <v>301</v>
      </c>
      <c r="F43" s="48" t="s">
        <v>302</v>
      </c>
      <c r="G43" s="49" t="s">
        <v>303</v>
      </c>
      <c r="H43" s="48" t="s">
        <v>304</v>
      </c>
      <c r="I43" s="48" t="s">
        <v>305</v>
      </c>
      <c r="J43" s="48" t="s">
        <v>306</v>
      </c>
      <c r="K43" s="48" t="s">
        <v>302</v>
      </c>
      <c r="L43" s="48" t="s">
        <v>307</v>
      </c>
      <c r="M43" s="48" t="s">
        <v>337</v>
      </c>
    </row>
    <row r="44" spans="1:13" ht="14.25" customHeight="1" x14ac:dyDescent="0.2">
      <c r="A44" s="50">
        <v>1</v>
      </c>
      <c r="B44" s="50">
        <v>2</v>
      </c>
      <c r="C44" s="50">
        <v>3</v>
      </c>
      <c r="D44" s="50">
        <v>4</v>
      </c>
      <c r="E44" s="50">
        <v>5</v>
      </c>
      <c r="F44" s="50">
        <v>6</v>
      </c>
      <c r="G44" s="50">
        <v>7</v>
      </c>
      <c r="H44" s="50">
        <v>8</v>
      </c>
      <c r="I44" s="50">
        <v>9</v>
      </c>
      <c r="J44" s="50">
        <v>10</v>
      </c>
      <c r="K44" s="52">
        <v>11</v>
      </c>
      <c r="L44" s="52">
        <v>12</v>
      </c>
      <c r="M44" s="52">
        <v>13</v>
      </c>
    </row>
    <row r="45" spans="1:13" ht="82.5" x14ac:dyDescent="0.2">
      <c r="A45" s="54" t="s">
        <v>14</v>
      </c>
      <c r="B45" s="56" t="s">
        <v>312</v>
      </c>
      <c r="C45" s="56" t="s">
        <v>336</v>
      </c>
      <c r="D45" s="57" t="str">
        <f>Source!H24</f>
        <v>ШТ</v>
      </c>
      <c r="E45" s="58">
        <f>Source!K24</f>
        <v>1</v>
      </c>
      <c r="F45" s="58"/>
      <c r="G45" s="58">
        <f>Source!I24</f>
        <v>1</v>
      </c>
      <c r="H45" s="60"/>
      <c r="I45" s="59"/>
      <c r="J45" s="60"/>
      <c r="K45" s="59"/>
      <c r="L45" s="60"/>
    </row>
    <row r="46" spans="1:13" ht="15" x14ac:dyDescent="0.2">
      <c r="A46" s="55"/>
      <c r="B46" s="58">
        <v>1</v>
      </c>
      <c r="C46" s="55" t="s">
        <v>313</v>
      </c>
      <c r="D46" s="57" t="s">
        <v>220</v>
      </c>
      <c r="E46" s="61"/>
      <c r="F46" s="58"/>
      <c r="G46" s="58">
        <f>Source!U24</f>
        <v>1.69</v>
      </c>
      <c r="H46" s="58"/>
      <c r="I46" s="58"/>
      <c r="J46" s="58"/>
      <c r="K46" s="58"/>
      <c r="L46" s="62">
        <f>SUM(L47:L47)-SUMIF(CE47:CE47, 1, L47:L47)</f>
        <v>928.55</v>
      </c>
    </row>
    <row r="47" spans="1:13" ht="14.25" x14ac:dyDescent="0.2">
      <c r="A47" s="56"/>
      <c r="B47" s="56" t="s">
        <v>218</v>
      </c>
      <c r="C47" s="56" t="s">
        <v>219</v>
      </c>
      <c r="D47" s="57" t="s">
        <v>220</v>
      </c>
      <c r="E47" s="58">
        <v>1.69</v>
      </c>
      <c r="F47" s="58"/>
      <c r="G47" s="58">
        <f>SmtRes!CX1</f>
        <v>1.69</v>
      </c>
      <c r="H47" s="60"/>
      <c r="I47" s="59"/>
      <c r="J47" s="60">
        <f>SmtRes!CZ1</f>
        <v>549.44000000000005</v>
      </c>
      <c r="K47" s="59"/>
      <c r="L47" s="60">
        <f>SmtRes!DI1</f>
        <v>928.55</v>
      </c>
    </row>
    <row r="48" spans="1:13" ht="15" hidden="1" x14ac:dyDescent="0.2">
      <c r="A48" s="55"/>
      <c r="B48" s="58">
        <v>4</v>
      </c>
      <c r="C48" s="55" t="s">
        <v>314</v>
      </c>
      <c r="D48" s="57"/>
      <c r="E48" s="61"/>
      <c r="F48" s="58"/>
      <c r="G48" s="58"/>
      <c r="H48" s="58"/>
      <c r="I48" s="58"/>
      <c r="J48" s="58"/>
      <c r="K48" s="58"/>
      <c r="L48" s="62">
        <f>SUM(L49:L49)-SUMIF(CE49:CE49, 1, L49:L49)</f>
        <v>0</v>
      </c>
    </row>
    <row r="49" spans="1:82" ht="14.25" x14ac:dyDescent="0.2">
      <c r="A49" s="56"/>
      <c r="B49" s="56" t="s">
        <v>221</v>
      </c>
      <c r="C49" s="63" t="s">
        <v>223</v>
      </c>
      <c r="D49" s="64" t="s">
        <v>224</v>
      </c>
      <c r="E49" s="65">
        <v>0.63160000000000005</v>
      </c>
      <c r="F49" s="65">
        <f>ROUND(0,7)</f>
        <v>0</v>
      </c>
      <c r="G49" s="65">
        <f>SmtRes!CX2</f>
        <v>0</v>
      </c>
      <c r="H49" s="66"/>
      <c r="I49" s="67"/>
      <c r="J49" s="66">
        <f>SmtRes!CZ2</f>
        <v>6.1</v>
      </c>
      <c r="K49" s="67"/>
      <c r="L49" s="66">
        <f>SmtRes!DF2</f>
        <v>0</v>
      </c>
    </row>
    <row r="50" spans="1:82" ht="15" x14ac:dyDescent="0.2">
      <c r="A50" s="56"/>
      <c r="B50" s="56"/>
      <c r="C50" s="69" t="s">
        <v>315</v>
      </c>
      <c r="D50" s="57"/>
      <c r="E50" s="58"/>
      <c r="F50" s="58"/>
      <c r="G50" s="58"/>
      <c r="H50" s="60"/>
      <c r="I50" s="59"/>
      <c r="J50" s="60"/>
      <c r="K50" s="59"/>
      <c r="L50" s="60">
        <f>L46+L48</f>
        <v>928.55</v>
      </c>
    </row>
    <row r="51" spans="1:82" ht="14.25" x14ac:dyDescent="0.2">
      <c r="A51" s="56"/>
      <c r="B51" s="56"/>
      <c r="C51" s="56" t="s">
        <v>316</v>
      </c>
      <c r="D51" s="57"/>
      <c r="E51" s="58"/>
      <c r="F51" s="58"/>
      <c r="G51" s="58"/>
      <c r="H51" s="60"/>
      <c r="I51" s="59"/>
      <c r="J51" s="60"/>
      <c r="K51" s="59"/>
      <c r="L51" s="60">
        <f>SUM(AR45:AR54)+SUM(AS45:AS54)+SUM(AT45:AT54)+SUM(AU45:AU54)+SUM(AV45:AV54)</f>
        <v>928.55</v>
      </c>
    </row>
    <row r="52" spans="1:82" ht="28.5" x14ac:dyDescent="0.2">
      <c r="A52" s="56"/>
      <c r="B52" s="56" t="s">
        <v>23</v>
      </c>
      <c r="C52" s="56" t="s">
        <v>317</v>
      </c>
      <c r="D52" s="57" t="s">
        <v>32</v>
      </c>
      <c r="E52" s="58">
        <f>Source!BZ24</f>
        <v>90</v>
      </c>
      <c r="F52" s="58"/>
      <c r="G52" s="58">
        <f>Source!AT24</f>
        <v>90</v>
      </c>
      <c r="H52" s="60"/>
      <c r="I52" s="59"/>
      <c r="J52" s="60"/>
      <c r="K52" s="59"/>
      <c r="L52" s="60">
        <f>SUM(AZ45:AZ54)</f>
        <v>835.7</v>
      </c>
    </row>
    <row r="53" spans="1:82" ht="28.5" x14ac:dyDescent="0.2">
      <c r="A53" s="63"/>
      <c r="B53" s="63" t="s">
        <v>24</v>
      </c>
      <c r="C53" s="63" t="s">
        <v>318</v>
      </c>
      <c r="D53" s="64" t="s">
        <v>32</v>
      </c>
      <c r="E53" s="65">
        <f>Source!CA24</f>
        <v>46</v>
      </c>
      <c r="F53" s="65"/>
      <c r="G53" s="65">
        <f>Source!AU24</f>
        <v>46</v>
      </c>
      <c r="H53" s="66"/>
      <c r="I53" s="67"/>
      <c r="J53" s="66"/>
      <c r="K53" s="67"/>
      <c r="L53" s="66">
        <f>SUM(BA45:BA54)</f>
        <v>427.13</v>
      </c>
    </row>
    <row r="54" spans="1:82" ht="15" x14ac:dyDescent="0.2">
      <c r="C54" s="70" t="s">
        <v>319</v>
      </c>
      <c r="D54" s="70"/>
      <c r="E54" s="70"/>
      <c r="F54" s="70"/>
      <c r="G54" s="70"/>
      <c r="H54" s="70"/>
      <c r="I54" s="71">
        <f>IF(E45&lt;&gt;0,K54/E45, 0)</f>
        <v>2191.38</v>
      </c>
      <c r="J54" s="71"/>
      <c r="K54" s="71">
        <f>L46+L48+L52+L53</f>
        <v>2191.38</v>
      </c>
      <c r="L54" s="71"/>
      <c r="M54" s="80">
        <f>K54*1.038</f>
        <v>2274.6524400000003</v>
      </c>
      <c r="AD54">
        <f>ROUND((Source!AT24/100)*((ROUND(SUMIF(SmtRes!AQ1:'SmtRes'!AQ2,"=1",SmtRes!AD1:'SmtRes'!AD2)*Source!I24, 2)+ROUND(SUMIF(SmtRes!AQ1:'SmtRes'!AQ2,"=1",SmtRes!AC1:'SmtRes'!AC2)*Source!I24, 2))), 2)</f>
        <v>494.5</v>
      </c>
      <c r="AE54">
        <f>ROUND((Source!AU24/100)*((ROUND(SUMIF(SmtRes!AQ1:'SmtRes'!AQ2,"=1",SmtRes!AD1:'SmtRes'!AD2)*Source!I24, 2)+ROUND(SUMIF(SmtRes!AQ1:'SmtRes'!AQ2,"=1",SmtRes!AC1:'SmtRes'!AC2)*Source!I24, 2))), 2)</f>
        <v>252.74</v>
      </c>
      <c r="AN54" s="68">
        <f>L46+L48+L52+L53</f>
        <v>2191.38</v>
      </c>
      <c r="AO54">
        <f>0</f>
        <v>0</v>
      </c>
      <c r="AQ54" t="s">
        <v>320</v>
      </c>
      <c r="AR54" s="68">
        <f>L46</f>
        <v>928.55</v>
      </c>
      <c r="AT54">
        <f>0</f>
        <v>0</v>
      </c>
      <c r="AV54" t="s">
        <v>320</v>
      </c>
      <c r="AW54" s="68">
        <f>L48</f>
        <v>0</v>
      </c>
      <c r="AZ54">
        <f>Source!X24</f>
        <v>835.7</v>
      </c>
      <c r="BA54">
        <f>Source!Y24</f>
        <v>427.13</v>
      </c>
      <c r="CD54">
        <v>2</v>
      </c>
    </row>
    <row r="55" spans="1:82" ht="82.5" x14ac:dyDescent="0.2">
      <c r="A55" s="54" t="s">
        <v>25</v>
      </c>
      <c r="B55" s="56" t="s">
        <v>321</v>
      </c>
      <c r="C55" s="56" t="s">
        <v>322</v>
      </c>
      <c r="D55" s="57" t="str">
        <f>Source!H25</f>
        <v>ШТ</v>
      </c>
      <c r="E55" s="58">
        <f>Source!K25</f>
        <v>1</v>
      </c>
      <c r="F55" s="58"/>
      <c r="G55" s="58">
        <f>Source!I25</f>
        <v>1</v>
      </c>
      <c r="H55" s="60"/>
      <c r="I55" s="59"/>
      <c r="J55" s="60"/>
      <c r="K55" s="59"/>
      <c r="L55" s="60"/>
    </row>
    <row r="56" spans="1:82" ht="15" x14ac:dyDescent="0.2">
      <c r="A56" s="55"/>
      <c r="B56" s="58">
        <v>1</v>
      </c>
      <c r="C56" s="55" t="s">
        <v>313</v>
      </c>
      <c r="D56" s="57" t="s">
        <v>220</v>
      </c>
      <c r="E56" s="61"/>
      <c r="F56" s="58"/>
      <c r="G56" s="58">
        <f>Source!U25</f>
        <v>5.76</v>
      </c>
      <c r="H56" s="58"/>
      <c r="I56" s="58"/>
      <c r="J56" s="58"/>
      <c r="K56" s="58"/>
      <c r="L56" s="62">
        <f>SUM(L57:L57)-SUMIF(CE57:CE57, 1, L57:L57)</f>
        <v>2865.37</v>
      </c>
    </row>
    <row r="57" spans="1:82" ht="14.25" x14ac:dyDescent="0.2">
      <c r="A57" s="56"/>
      <c r="B57" s="56" t="s">
        <v>225</v>
      </c>
      <c r="C57" s="56" t="s">
        <v>226</v>
      </c>
      <c r="D57" s="57" t="s">
        <v>220</v>
      </c>
      <c r="E57" s="58">
        <v>5.76</v>
      </c>
      <c r="F57" s="58"/>
      <c r="G57" s="58">
        <f>SmtRes!CX3</f>
        <v>5.76</v>
      </c>
      <c r="H57" s="60"/>
      <c r="I57" s="59"/>
      <c r="J57" s="60">
        <f>SmtRes!CZ3</f>
        <v>497.46</v>
      </c>
      <c r="K57" s="59"/>
      <c r="L57" s="60">
        <f>SmtRes!DI3</f>
        <v>2865.37</v>
      </c>
    </row>
    <row r="58" spans="1:82" ht="15" hidden="1" x14ac:dyDescent="0.2">
      <c r="A58" s="55"/>
      <c r="B58" s="58">
        <v>4</v>
      </c>
      <c r="C58" s="55" t="s">
        <v>314</v>
      </c>
      <c r="D58" s="57"/>
      <c r="E58" s="61"/>
      <c r="F58" s="58"/>
      <c r="G58" s="58"/>
      <c r="H58" s="58"/>
      <c r="I58" s="58"/>
      <c r="J58" s="58"/>
      <c r="K58" s="58"/>
      <c r="L58" s="62">
        <f>SUM(L59:L63)-SUMIF(CE59:CE63, 1, L59:L63)</f>
        <v>0</v>
      </c>
    </row>
    <row r="59" spans="1:82" ht="14.25" x14ac:dyDescent="0.2">
      <c r="A59" s="56"/>
      <c r="B59" s="56" t="s">
        <v>227</v>
      </c>
      <c r="C59" s="56" t="s">
        <v>229</v>
      </c>
      <c r="D59" s="57" t="s">
        <v>60</v>
      </c>
      <c r="E59" s="58">
        <v>1.1999999999999999E-3</v>
      </c>
      <c r="F59" s="58">
        <f>ROUND(0,7)</f>
        <v>0</v>
      </c>
      <c r="G59" s="58">
        <f>SmtRes!CX4</f>
        <v>0</v>
      </c>
      <c r="H59" s="60">
        <f>SmtRes!CZ4</f>
        <v>284.14999999999998</v>
      </c>
      <c r="I59" s="59">
        <f>SmtRes!AI4</f>
        <v>1.31</v>
      </c>
      <c r="J59" s="60">
        <f>ROUND(H59*I59, 2)</f>
        <v>372.24</v>
      </c>
      <c r="K59" s="59"/>
      <c r="L59" s="60">
        <f>SmtRes!DF4</f>
        <v>0</v>
      </c>
    </row>
    <row r="60" spans="1:82" ht="14.25" x14ac:dyDescent="0.2">
      <c r="A60" s="56"/>
      <c r="B60" s="56" t="s">
        <v>221</v>
      </c>
      <c r="C60" s="56" t="s">
        <v>223</v>
      </c>
      <c r="D60" s="57" t="s">
        <v>224</v>
      </c>
      <c r="E60" s="58">
        <v>6.7599999999999993E-2</v>
      </c>
      <c r="F60" s="58">
        <f>ROUND(0,7)</f>
        <v>0</v>
      </c>
      <c r="G60" s="58">
        <f>SmtRes!CX5</f>
        <v>0</v>
      </c>
      <c r="H60" s="60"/>
      <c r="I60" s="59"/>
      <c r="J60" s="60">
        <f>SmtRes!CZ5</f>
        <v>6.1</v>
      </c>
      <c r="K60" s="59"/>
      <c r="L60" s="60">
        <f>SmtRes!DF5</f>
        <v>0</v>
      </c>
    </row>
    <row r="61" spans="1:82" ht="42.75" x14ac:dyDescent="0.2">
      <c r="A61" s="56"/>
      <c r="B61" s="56" t="s">
        <v>231</v>
      </c>
      <c r="C61" s="56" t="s">
        <v>233</v>
      </c>
      <c r="D61" s="57" t="s">
        <v>50</v>
      </c>
      <c r="E61" s="58">
        <v>0.03</v>
      </c>
      <c r="F61" s="58">
        <f>ROUND(0,7)</f>
        <v>0</v>
      </c>
      <c r="G61" s="58">
        <f>SmtRes!CX6</f>
        <v>0</v>
      </c>
      <c r="H61" s="60">
        <f>SmtRes!CZ6</f>
        <v>978.09</v>
      </c>
      <c r="I61" s="59">
        <f>SmtRes!AI6</f>
        <v>1.25</v>
      </c>
      <c r="J61" s="60">
        <f>ROUND(H61*I61, 2)</f>
        <v>1222.6099999999999</v>
      </c>
      <c r="K61" s="59"/>
      <c r="L61" s="60">
        <f>SmtRes!DF6</f>
        <v>0</v>
      </c>
    </row>
    <row r="62" spans="1:82" ht="14.25" x14ac:dyDescent="0.2">
      <c r="A62" s="56"/>
      <c r="B62" s="56" t="s">
        <v>234</v>
      </c>
      <c r="C62" s="56" t="s">
        <v>236</v>
      </c>
      <c r="D62" s="57" t="s">
        <v>65</v>
      </c>
      <c r="E62" s="58">
        <v>2.0000000000000002E-5</v>
      </c>
      <c r="F62" s="58">
        <f>ROUND(0,7)</f>
        <v>0</v>
      </c>
      <c r="G62" s="58">
        <f>SmtRes!CX7</f>
        <v>0</v>
      </c>
      <c r="H62" s="60">
        <f>SmtRes!CZ7</f>
        <v>4338.2700000000004</v>
      </c>
      <c r="I62" s="59">
        <f>SmtRes!AI7</f>
        <v>1.34</v>
      </c>
      <c r="J62" s="60">
        <f>ROUND(H62*I62, 2)</f>
        <v>5813.28</v>
      </c>
      <c r="K62" s="59"/>
      <c r="L62" s="60">
        <f>SmtRes!DF7</f>
        <v>0</v>
      </c>
    </row>
    <row r="63" spans="1:82" ht="28.5" x14ac:dyDescent="0.2">
      <c r="A63" s="56"/>
      <c r="B63" s="56" t="s">
        <v>237</v>
      </c>
      <c r="C63" s="63" t="s">
        <v>239</v>
      </c>
      <c r="D63" s="64" t="s">
        <v>60</v>
      </c>
      <c r="E63" s="65">
        <v>0.01</v>
      </c>
      <c r="F63" s="65">
        <f>ROUND(0,7)</f>
        <v>0</v>
      </c>
      <c r="G63" s="65">
        <f>SmtRes!CX8</f>
        <v>0</v>
      </c>
      <c r="H63" s="66">
        <f>SmtRes!CZ8</f>
        <v>899.56</v>
      </c>
      <c r="I63" s="67">
        <f>SmtRes!AI8</f>
        <v>1.61</v>
      </c>
      <c r="J63" s="66">
        <f>ROUND(H63*I63, 2)</f>
        <v>1448.29</v>
      </c>
      <c r="K63" s="67"/>
      <c r="L63" s="66">
        <f>SmtRes!DF8</f>
        <v>0</v>
      </c>
    </row>
    <row r="64" spans="1:82" ht="15" x14ac:dyDescent="0.2">
      <c r="A64" s="56"/>
      <c r="B64" s="56"/>
      <c r="C64" s="69" t="s">
        <v>315</v>
      </c>
      <c r="D64" s="57"/>
      <c r="E64" s="58"/>
      <c r="F64" s="58"/>
      <c r="G64" s="58"/>
      <c r="H64" s="60"/>
      <c r="I64" s="59"/>
      <c r="J64" s="60"/>
      <c r="K64" s="59"/>
      <c r="L64" s="60">
        <f>L56+L58</f>
        <v>2865.37</v>
      </c>
    </row>
    <row r="65" spans="1:83" ht="57" x14ac:dyDescent="0.2">
      <c r="A65" s="54" t="s">
        <v>323</v>
      </c>
      <c r="B65" s="56" t="str">
        <f>Source!F26</f>
        <v>421/пр_2020_п.75_пп.а</v>
      </c>
      <c r="C65" s="56" t="str">
        <f>Source!G26</f>
        <v>Сметная стоимость вспомогательных ненормируемых материальных ресурсов, не учтенная в сметной норме, 2%</v>
      </c>
      <c r="D65" s="57" t="str">
        <f>Source!H26</f>
        <v>%</v>
      </c>
      <c r="E65" s="58">
        <f>SmtRes!AT9</f>
        <v>2</v>
      </c>
      <c r="F65" s="58"/>
      <c r="G65" s="58">
        <f>Source!I26</f>
        <v>2</v>
      </c>
      <c r="H65" s="60"/>
      <c r="I65" s="59"/>
      <c r="J65" s="60"/>
      <c r="K65" s="59"/>
      <c r="L65" s="60">
        <f>Source!P26</f>
        <v>57.31</v>
      </c>
      <c r="AD65">
        <f>ROUND((Source!AT26/100)*((ROUND(0*Source!I26, 2)+ROUND(0*Source!I26, 2))), 2)</f>
        <v>0</v>
      </c>
      <c r="AE65">
        <f>ROUND((Source!AU26/100)*((ROUND(0*Source!I26, 2)+ROUND(0*Source!I26, 2))), 2)</f>
        <v>0</v>
      </c>
      <c r="AN65">
        <f>L65</f>
        <v>57.31</v>
      </c>
      <c r="AW65">
        <f>L65</f>
        <v>57.31</v>
      </c>
      <c r="AZ65">
        <f>Source!X26</f>
        <v>0</v>
      </c>
      <c r="BA65">
        <f>Source!Y26</f>
        <v>0</v>
      </c>
      <c r="CD65">
        <v>2</v>
      </c>
    </row>
    <row r="66" spans="1:83" ht="14.25" x14ac:dyDescent="0.2">
      <c r="A66" s="56"/>
      <c r="B66" s="56"/>
      <c r="C66" s="56" t="s">
        <v>316</v>
      </c>
      <c r="D66" s="57"/>
      <c r="E66" s="58"/>
      <c r="F66" s="58"/>
      <c r="G66" s="58"/>
      <c r="H66" s="60"/>
      <c r="I66" s="59"/>
      <c r="J66" s="60"/>
      <c r="K66" s="59"/>
      <c r="L66" s="60">
        <f>SUM(AR55:AR69)+SUM(AS55:AS69)+SUM(AT55:AT69)+SUM(AU55:AU69)+SUM(AV55:AV69)</f>
        <v>2865.37</v>
      </c>
    </row>
    <row r="67" spans="1:83" ht="28.5" x14ac:dyDescent="0.2">
      <c r="A67" s="56"/>
      <c r="B67" s="56" t="s">
        <v>23</v>
      </c>
      <c r="C67" s="56" t="s">
        <v>317</v>
      </c>
      <c r="D67" s="57" t="s">
        <v>32</v>
      </c>
      <c r="E67" s="58">
        <f>Source!BZ25</f>
        <v>90</v>
      </c>
      <c r="F67" s="58"/>
      <c r="G67" s="58">
        <f>Source!AT25</f>
        <v>90</v>
      </c>
      <c r="H67" s="60"/>
      <c r="I67" s="59"/>
      <c r="J67" s="60"/>
      <c r="K67" s="59"/>
      <c r="L67" s="60">
        <f>SUM(AZ55:AZ69)</f>
        <v>2578.83</v>
      </c>
    </row>
    <row r="68" spans="1:83" ht="28.5" x14ac:dyDescent="0.2">
      <c r="A68" s="63"/>
      <c r="B68" s="63" t="s">
        <v>24</v>
      </c>
      <c r="C68" s="63" t="s">
        <v>318</v>
      </c>
      <c r="D68" s="64" t="s">
        <v>32</v>
      </c>
      <c r="E68" s="65">
        <f>Source!CA25</f>
        <v>46</v>
      </c>
      <c r="F68" s="65"/>
      <c r="G68" s="65">
        <f>Source!AU25</f>
        <v>46</v>
      </c>
      <c r="H68" s="66"/>
      <c r="I68" s="67"/>
      <c r="J68" s="66"/>
      <c r="K68" s="67"/>
      <c r="L68" s="66">
        <f>SUM(BA55:BA69)</f>
        <v>1318.07</v>
      </c>
    </row>
    <row r="69" spans="1:83" ht="15" x14ac:dyDescent="0.2">
      <c r="C69" s="70" t="s">
        <v>319</v>
      </c>
      <c r="D69" s="70"/>
      <c r="E69" s="70"/>
      <c r="F69" s="70"/>
      <c r="G69" s="70"/>
      <c r="H69" s="70"/>
      <c r="I69" s="71">
        <f>IF(E55&lt;&gt;0,K69/E55, 0)</f>
        <v>6819.58</v>
      </c>
      <c r="J69" s="71"/>
      <c r="K69" s="71">
        <f>L56+L58+L67+L68+SUM(L65:L65)</f>
        <v>6819.58</v>
      </c>
      <c r="L69" s="71"/>
      <c r="M69" s="80">
        <f>K69*1.038</f>
        <v>7078.7240400000001</v>
      </c>
      <c r="AD69">
        <f>ROUND((Source!AT25/100)*((ROUND(SUMIF(SmtRes!AQ3:'SmtRes'!AQ9,"=1",SmtRes!AD3:'SmtRes'!AD9)*Source!I25, 2)+ROUND(SUMIF(SmtRes!AQ3:'SmtRes'!AQ9,"=1",SmtRes!AC3:'SmtRes'!AC9)*Source!I25, 2))), 2)</f>
        <v>447.71</v>
      </c>
      <c r="AE69">
        <f>ROUND((Source!AU25/100)*((ROUND(SUMIF(SmtRes!AQ3:'SmtRes'!AQ9,"=1",SmtRes!AD3:'SmtRes'!AD9)*Source!I25, 2)+ROUND(SUMIF(SmtRes!AQ3:'SmtRes'!AQ9,"=1",SmtRes!AC3:'SmtRes'!AC9)*Source!I25, 2))), 2)</f>
        <v>228.83</v>
      </c>
      <c r="AN69" s="68">
        <f>L56+L58+L67+L68</f>
        <v>6762.2699999999995</v>
      </c>
      <c r="AO69">
        <f>0</f>
        <v>0</v>
      </c>
      <c r="AQ69" t="s">
        <v>320</v>
      </c>
      <c r="AR69" s="68">
        <f>L56</f>
        <v>2865.37</v>
      </c>
      <c r="AT69">
        <f>0</f>
        <v>0</v>
      </c>
      <c r="AV69" t="s">
        <v>320</v>
      </c>
      <c r="AW69" s="68">
        <f>L58</f>
        <v>0</v>
      </c>
      <c r="AZ69">
        <f>Source!X25</f>
        <v>2578.83</v>
      </c>
      <c r="BA69">
        <f>Source!Y25</f>
        <v>1318.07</v>
      </c>
      <c r="CD69">
        <v>2</v>
      </c>
    </row>
    <row r="70" spans="1:83" ht="68.25" x14ac:dyDescent="0.2">
      <c r="A70" s="54" t="s">
        <v>36</v>
      </c>
      <c r="B70" s="56" t="s">
        <v>324</v>
      </c>
      <c r="C70" s="56" t="s">
        <v>338</v>
      </c>
      <c r="D70" s="57" t="str">
        <f>Source!H29</f>
        <v>10 ШТ</v>
      </c>
      <c r="E70" s="58">
        <f>Source!K29</f>
        <v>0.1</v>
      </c>
      <c r="F70" s="58"/>
      <c r="G70" s="58">
        <f>Source!I29</f>
        <v>0.1</v>
      </c>
      <c r="H70" s="60"/>
      <c r="I70" s="59"/>
      <c r="J70" s="60"/>
      <c r="K70" s="59"/>
      <c r="L70" s="60"/>
    </row>
    <row r="71" spans="1:83" x14ac:dyDescent="0.2">
      <c r="C71" s="72" t="str">
        <f>"Объем: "&amp;Source!I29&amp;"=1/"&amp;"10"</f>
        <v>Объем: 0,1=1/10</v>
      </c>
    </row>
    <row r="72" spans="1:83" ht="15" x14ac:dyDescent="0.2">
      <c r="A72" s="55"/>
      <c r="B72" s="58">
        <v>1</v>
      </c>
      <c r="C72" s="55" t="s">
        <v>313</v>
      </c>
      <c r="D72" s="57" t="s">
        <v>220</v>
      </c>
      <c r="E72" s="61"/>
      <c r="F72" s="58"/>
      <c r="G72" s="58">
        <f>Source!U29</f>
        <v>1.4119999999999999</v>
      </c>
      <c r="H72" s="58"/>
      <c r="I72" s="58"/>
      <c r="J72" s="58"/>
      <c r="K72" s="58"/>
      <c r="L72" s="62">
        <f>SUM(L73:L75)-SUMIF(CE73:CE75, 1, L73:L75)</f>
        <v>813.6400000000001</v>
      </c>
    </row>
    <row r="73" spans="1:83" ht="14.25" x14ac:dyDescent="0.2">
      <c r="A73" s="56"/>
      <c r="B73" s="56" t="s">
        <v>260</v>
      </c>
      <c r="C73" s="56" t="s">
        <v>261</v>
      </c>
      <c r="D73" s="57" t="s">
        <v>262</v>
      </c>
      <c r="E73" s="58">
        <v>2.35</v>
      </c>
      <c r="F73" s="58"/>
      <c r="G73" s="58">
        <f>SmtRes!CX18</f>
        <v>0.23499999999999999</v>
      </c>
      <c r="H73" s="60"/>
      <c r="I73" s="59"/>
      <c r="J73" s="60">
        <f>SmtRes!CZ18</f>
        <v>404.65</v>
      </c>
      <c r="K73" s="59"/>
      <c r="L73" s="60">
        <f>SmtRes!DI18</f>
        <v>95.09</v>
      </c>
    </row>
    <row r="74" spans="1:83" ht="14.25" x14ac:dyDescent="0.2">
      <c r="A74" s="56"/>
      <c r="B74" s="56" t="s">
        <v>263</v>
      </c>
      <c r="C74" s="56" t="s">
        <v>264</v>
      </c>
      <c r="D74" s="57" t="s">
        <v>262</v>
      </c>
      <c r="E74" s="58">
        <v>7.04</v>
      </c>
      <c r="F74" s="58"/>
      <c r="G74" s="58">
        <f>SmtRes!CX19</f>
        <v>0.70399999999999996</v>
      </c>
      <c r="H74" s="60"/>
      <c r="I74" s="59"/>
      <c r="J74" s="60">
        <f>SmtRes!CZ19</f>
        <v>571.71</v>
      </c>
      <c r="K74" s="59"/>
      <c r="L74" s="60">
        <f>SmtRes!DI19</f>
        <v>402.48</v>
      </c>
    </row>
    <row r="75" spans="1:83" ht="14.25" x14ac:dyDescent="0.2">
      <c r="A75" s="56"/>
      <c r="B75" s="56" t="s">
        <v>265</v>
      </c>
      <c r="C75" s="56" t="s">
        <v>266</v>
      </c>
      <c r="D75" s="57" t="s">
        <v>262</v>
      </c>
      <c r="E75" s="58">
        <v>4.7300000000000004</v>
      </c>
      <c r="F75" s="58"/>
      <c r="G75" s="58">
        <f>SmtRes!CX20</f>
        <v>0.47299999999999998</v>
      </c>
      <c r="H75" s="60"/>
      <c r="I75" s="59"/>
      <c r="J75" s="60">
        <f>SmtRes!CZ20</f>
        <v>668.23</v>
      </c>
      <c r="K75" s="59"/>
      <c r="L75" s="60">
        <f>SmtRes!DI20</f>
        <v>316.07</v>
      </c>
    </row>
    <row r="76" spans="1:83" ht="15" x14ac:dyDescent="0.2">
      <c r="A76" s="55"/>
      <c r="B76" s="58">
        <v>2</v>
      </c>
      <c r="C76" s="55" t="s">
        <v>325</v>
      </c>
      <c r="D76" s="57"/>
      <c r="E76" s="61"/>
      <c r="F76" s="58"/>
      <c r="G76" s="58"/>
      <c r="H76" s="58"/>
      <c r="I76" s="58"/>
      <c r="J76" s="58"/>
      <c r="K76" s="58"/>
      <c r="L76" s="62">
        <f>SUM(L77:L79)-SUMIF(CE77:CE79, 1, L77:L79)</f>
        <v>0.58000000000000007</v>
      </c>
    </row>
    <row r="77" spans="1:83" ht="15" x14ac:dyDescent="0.2">
      <c r="A77" s="55"/>
      <c r="B77" s="58"/>
      <c r="C77" s="55" t="s">
        <v>327</v>
      </c>
      <c r="D77" s="57" t="s">
        <v>220</v>
      </c>
      <c r="E77" s="61"/>
      <c r="F77" s="58"/>
      <c r="G77" s="58">
        <f>Source!V29</f>
        <v>1E-3</v>
      </c>
      <c r="H77" s="58"/>
      <c r="I77" s="58"/>
      <c r="J77" s="58"/>
      <c r="K77" s="58"/>
      <c r="L77" s="62">
        <f>SUMIF(CE78:CE79, 1, L78:L79)</f>
        <v>0.5</v>
      </c>
      <c r="CE77">
        <v>1</v>
      </c>
    </row>
    <row r="78" spans="1:83" ht="28.5" x14ac:dyDescent="0.2">
      <c r="A78" s="56"/>
      <c r="B78" s="56" t="s">
        <v>267</v>
      </c>
      <c r="C78" s="56" t="s">
        <v>269</v>
      </c>
      <c r="D78" s="57" t="s">
        <v>247</v>
      </c>
      <c r="E78" s="58">
        <v>0.01</v>
      </c>
      <c r="F78" s="58"/>
      <c r="G78" s="58">
        <f>SmtRes!CX22</f>
        <v>1E-3</v>
      </c>
      <c r="H78" s="60">
        <f>SmtRes!CZ22</f>
        <v>477.92</v>
      </c>
      <c r="I78" s="59">
        <f>SmtRes!AJ22</f>
        <v>1.22</v>
      </c>
      <c r="J78" s="60">
        <f>ROUND(H78*I78, 2)</f>
        <v>583.05999999999995</v>
      </c>
      <c r="K78" s="59"/>
      <c r="L78" s="60">
        <f>SmtRes!DG22</f>
        <v>0.57999999999999996</v>
      </c>
    </row>
    <row r="79" spans="1:83" ht="28.5" x14ac:dyDescent="0.2">
      <c r="A79" s="56"/>
      <c r="B79" s="56" t="s">
        <v>270</v>
      </c>
      <c r="C79" s="56" t="s">
        <v>326</v>
      </c>
      <c r="D79" s="57" t="s">
        <v>220</v>
      </c>
      <c r="E79" s="58">
        <f>SmtRes!DO22*SmtRes!AT22</f>
        <v>0.01</v>
      </c>
      <c r="F79" s="58"/>
      <c r="G79" s="58">
        <f>ROUND(E79*G70, 7)</f>
        <v>1E-3</v>
      </c>
      <c r="H79" s="60"/>
      <c r="I79" s="59"/>
      <c r="J79" s="60">
        <f>ROUND(SmtRes!AG22/SmtRes!DO22, 2)</f>
        <v>497.46</v>
      </c>
      <c r="K79" s="59"/>
      <c r="L79" s="60">
        <f>SmtRes!DH22</f>
        <v>0.5</v>
      </c>
      <c r="CE79">
        <v>1</v>
      </c>
    </row>
    <row r="80" spans="1:83" ht="15" hidden="1" x14ac:dyDescent="0.2">
      <c r="A80" s="55"/>
      <c r="B80" s="58">
        <v>4</v>
      </c>
      <c r="C80" s="55" t="s">
        <v>314</v>
      </c>
      <c r="D80" s="57"/>
      <c r="E80" s="61"/>
      <c r="F80" s="58"/>
      <c r="G80" s="58"/>
      <c r="H80" s="58"/>
      <c r="I80" s="58"/>
      <c r="J80" s="58"/>
      <c r="K80" s="58"/>
      <c r="L80" s="62">
        <f>SUM(L81:L81)-SUMIF(CE81:CE81, 1, L81:L81)</f>
        <v>0</v>
      </c>
    </row>
    <row r="81" spans="1:83" ht="14.25" x14ac:dyDescent="0.2">
      <c r="A81" s="56"/>
      <c r="B81" s="56" t="s">
        <v>221</v>
      </c>
      <c r="C81" s="63" t="s">
        <v>223</v>
      </c>
      <c r="D81" s="64" t="s">
        <v>224</v>
      </c>
      <c r="E81" s="65">
        <v>0.53</v>
      </c>
      <c r="F81" s="65">
        <f>ROUND(0,7)</f>
        <v>0</v>
      </c>
      <c r="G81" s="65">
        <f>SmtRes!CX23</f>
        <v>0</v>
      </c>
      <c r="H81" s="66"/>
      <c r="I81" s="67"/>
      <c r="J81" s="66">
        <f>SmtRes!CZ23</f>
        <v>6.1</v>
      </c>
      <c r="K81" s="67"/>
      <c r="L81" s="66">
        <f>SmtRes!DF23</f>
        <v>0</v>
      </c>
    </row>
    <row r="82" spans="1:83" ht="15" x14ac:dyDescent="0.2">
      <c r="A82" s="56"/>
      <c r="B82" s="56"/>
      <c r="C82" s="69" t="s">
        <v>315</v>
      </c>
      <c r="D82" s="57"/>
      <c r="E82" s="58"/>
      <c r="F82" s="58"/>
      <c r="G82" s="58"/>
      <c r="H82" s="60"/>
      <c r="I82" s="59"/>
      <c r="J82" s="60"/>
      <c r="K82" s="59"/>
      <c r="L82" s="60">
        <f>L72+L76+L77+L80</f>
        <v>814.72000000000014</v>
      </c>
    </row>
    <row r="83" spans="1:83" ht="14.25" x14ac:dyDescent="0.2">
      <c r="A83" s="56"/>
      <c r="B83" s="56"/>
      <c r="C83" s="56" t="s">
        <v>316</v>
      </c>
      <c r="D83" s="57"/>
      <c r="E83" s="58"/>
      <c r="F83" s="58"/>
      <c r="G83" s="58"/>
      <c r="H83" s="60"/>
      <c r="I83" s="59"/>
      <c r="J83" s="60"/>
      <c r="K83" s="59"/>
      <c r="L83" s="60">
        <f>SUM(AR70:AR86)+SUM(AS70:AS86)+SUM(AT70:AT86)+SUM(AU70:AU86)+SUM(AV70:AV86)</f>
        <v>814.1400000000001</v>
      </c>
    </row>
    <row r="84" spans="1:83" ht="28.5" x14ac:dyDescent="0.2">
      <c r="A84" s="56"/>
      <c r="B84" s="56" t="s">
        <v>23</v>
      </c>
      <c r="C84" s="56" t="s">
        <v>317</v>
      </c>
      <c r="D84" s="57" t="s">
        <v>32</v>
      </c>
      <c r="E84" s="58">
        <f>Source!BZ29</f>
        <v>90</v>
      </c>
      <c r="F84" s="58"/>
      <c r="G84" s="58">
        <f>Source!AT29</f>
        <v>90</v>
      </c>
      <c r="H84" s="60"/>
      <c r="I84" s="59"/>
      <c r="J84" s="60"/>
      <c r="K84" s="59"/>
      <c r="L84" s="60">
        <f>SUM(AZ70:AZ86)</f>
        <v>732.73</v>
      </c>
    </row>
    <row r="85" spans="1:83" ht="28.5" x14ac:dyDescent="0.2">
      <c r="A85" s="63"/>
      <c r="B85" s="63" t="s">
        <v>24</v>
      </c>
      <c r="C85" s="63" t="s">
        <v>318</v>
      </c>
      <c r="D85" s="64" t="s">
        <v>32</v>
      </c>
      <c r="E85" s="65">
        <f>Source!CA29</f>
        <v>46</v>
      </c>
      <c r="F85" s="65"/>
      <c r="G85" s="65">
        <f>Source!AU29</f>
        <v>46</v>
      </c>
      <c r="H85" s="66"/>
      <c r="I85" s="67"/>
      <c r="J85" s="66"/>
      <c r="K85" s="67"/>
      <c r="L85" s="66">
        <f>SUM(BA70:BA86)</f>
        <v>374.5</v>
      </c>
    </row>
    <row r="86" spans="1:83" ht="15" x14ac:dyDescent="0.2">
      <c r="C86" s="70" t="s">
        <v>319</v>
      </c>
      <c r="D86" s="70"/>
      <c r="E86" s="70"/>
      <c r="F86" s="70"/>
      <c r="G86" s="70"/>
      <c r="H86" s="70"/>
      <c r="I86" s="71">
        <f>IF(E70&lt;&gt;0,K86/E70, 0)</f>
        <v>19219.5</v>
      </c>
      <c r="J86" s="71"/>
      <c r="K86" s="71">
        <f>L72+L76+L80+L84+L85+L77</f>
        <v>1921.9500000000003</v>
      </c>
      <c r="L86" s="71"/>
      <c r="M86" s="80">
        <f>K86*1.038</f>
        <v>1994.9841000000004</v>
      </c>
      <c r="AD86">
        <f>ROUND((Source!AT29/100)*((ROUND(SUMIF(SmtRes!AQ18:'SmtRes'!AQ23,"=1",SmtRes!AD18:'SmtRes'!AD23)*Source!I29, 2)+ROUND(SUMIF(SmtRes!AQ18:'SmtRes'!AQ23,"=1",SmtRes!AC18:'SmtRes'!AC23)*Source!I29, 2))), 2)</f>
        <v>192.79</v>
      </c>
      <c r="AE86">
        <f>ROUND((Source!AU29/100)*((ROUND(SUMIF(SmtRes!AQ18:'SmtRes'!AQ23,"=1",SmtRes!AD18:'SmtRes'!AD23)*Source!I29, 2)+ROUND(SUMIF(SmtRes!AQ18:'SmtRes'!AQ23,"=1",SmtRes!AC18:'SmtRes'!AC23)*Source!I29, 2))), 2)</f>
        <v>98.54</v>
      </c>
      <c r="AN86" s="68">
        <f>L72+L76+L80+L84+L85+L77</f>
        <v>1921.9500000000003</v>
      </c>
      <c r="AO86" s="68">
        <f>L76</f>
        <v>0.58000000000000007</v>
      </c>
      <c r="AQ86" t="s">
        <v>320</v>
      </c>
      <c r="AR86" s="68">
        <f>L72</f>
        <v>813.6400000000001</v>
      </c>
      <c r="AT86" s="68">
        <f>L77</f>
        <v>0.5</v>
      </c>
      <c r="AV86" t="s">
        <v>320</v>
      </c>
      <c r="AW86" s="68">
        <f>L80</f>
        <v>0</v>
      </c>
      <c r="AZ86">
        <f>Source!X29</f>
        <v>732.73</v>
      </c>
      <c r="BA86">
        <f>Source!Y29</f>
        <v>374.5</v>
      </c>
      <c r="CD86">
        <v>2</v>
      </c>
    </row>
    <row r="87" spans="1:83" ht="54" x14ac:dyDescent="0.2">
      <c r="A87" s="54" t="s">
        <v>47</v>
      </c>
      <c r="B87" s="56" t="s">
        <v>328</v>
      </c>
      <c r="C87" s="56" t="s">
        <v>329</v>
      </c>
      <c r="D87" s="57" t="str">
        <f>Source!H32</f>
        <v>100 ШТ</v>
      </c>
      <c r="E87" s="58">
        <f>Source!K32</f>
        <v>0.01</v>
      </c>
      <c r="F87" s="58"/>
      <c r="G87" s="58">
        <f>Source!I32</f>
        <v>0.01</v>
      </c>
      <c r="H87" s="60"/>
      <c r="I87" s="59"/>
      <c r="J87" s="60"/>
      <c r="K87" s="59"/>
      <c r="L87" s="60"/>
    </row>
    <row r="88" spans="1:83" x14ac:dyDescent="0.2">
      <c r="C88" s="72" t="str">
        <f>"Объем: "&amp;Source!I32&amp;"=1/"&amp;"100"</f>
        <v>Объем: 0,01=1/100</v>
      </c>
    </row>
    <row r="89" spans="1:83" ht="15" x14ac:dyDescent="0.2">
      <c r="A89" s="55"/>
      <c r="B89" s="58">
        <v>1</v>
      </c>
      <c r="C89" s="55" t="s">
        <v>313</v>
      </c>
      <c r="D89" s="57" t="s">
        <v>220</v>
      </c>
      <c r="E89" s="61"/>
      <c r="F89" s="58"/>
      <c r="G89" s="58">
        <f>Source!U32</f>
        <v>0.11899999999999999</v>
      </c>
      <c r="H89" s="58"/>
      <c r="I89" s="58"/>
      <c r="J89" s="58"/>
      <c r="K89" s="58"/>
      <c r="L89" s="62">
        <f>SUM(L90:L90)-SUMIF(CE90:CE90, 1, L90:L90)</f>
        <v>55.88</v>
      </c>
    </row>
    <row r="90" spans="1:83" ht="28.5" x14ac:dyDescent="0.2">
      <c r="A90" s="56"/>
      <c r="B90" s="56" t="s">
        <v>271</v>
      </c>
      <c r="C90" s="56" t="s">
        <v>272</v>
      </c>
      <c r="D90" s="57" t="s">
        <v>220</v>
      </c>
      <c r="E90" s="58">
        <v>11.9</v>
      </c>
      <c r="F90" s="58"/>
      <c r="G90" s="58">
        <f>SmtRes!CX28</f>
        <v>0.11899999999999999</v>
      </c>
      <c r="H90" s="60"/>
      <c r="I90" s="59"/>
      <c r="J90" s="60">
        <f>SmtRes!CZ28</f>
        <v>469.62</v>
      </c>
      <c r="K90" s="59"/>
      <c r="L90" s="60">
        <f>SmtRes!DI28</f>
        <v>55.88</v>
      </c>
    </row>
    <row r="91" spans="1:83" ht="15" x14ac:dyDescent="0.2">
      <c r="A91" s="55"/>
      <c r="B91" s="58">
        <v>2</v>
      </c>
      <c r="C91" s="55" t="s">
        <v>325</v>
      </c>
      <c r="D91" s="57"/>
      <c r="E91" s="61"/>
      <c r="F91" s="58"/>
      <c r="G91" s="58"/>
      <c r="H91" s="58"/>
      <c r="I91" s="58"/>
      <c r="J91" s="58"/>
      <c r="K91" s="58"/>
      <c r="L91" s="62">
        <f>SUM(L92:L94)-SUMIF(CE92:CE94, 1, L92:L94)</f>
        <v>0.16000000000000003</v>
      </c>
    </row>
    <row r="92" spans="1:83" ht="15" x14ac:dyDescent="0.2">
      <c r="A92" s="55"/>
      <c r="B92" s="58"/>
      <c r="C92" s="55" t="s">
        <v>327</v>
      </c>
      <c r="D92" s="57" t="s">
        <v>220</v>
      </c>
      <c r="E92" s="61"/>
      <c r="F92" s="58"/>
      <c r="G92" s="58">
        <f>Source!V32</f>
        <v>2.7999999999999998E-4</v>
      </c>
      <c r="H92" s="58"/>
      <c r="I92" s="58"/>
      <c r="J92" s="58"/>
      <c r="K92" s="58"/>
      <c r="L92" s="62">
        <f>SUMIF(CE93:CE94, 1, L93:L94)</f>
        <v>0.14000000000000001</v>
      </c>
      <c r="CE92">
        <v>1</v>
      </c>
    </row>
    <row r="93" spans="1:83" ht="28.5" x14ac:dyDescent="0.2">
      <c r="A93" s="56"/>
      <c r="B93" s="56" t="s">
        <v>267</v>
      </c>
      <c r="C93" s="56" t="s">
        <v>269</v>
      </c>
      <c r="D93" s="57" t="s">
        <v>247</v>
      </c>
      <c r="E93" s="58">
        <v>2.8000000000000001E-2</v>
      </c>
      <c r="F93" s="58"/>
      <c r="G93" s="58">
        <f>SmtRes!CX30</f>
        <v>2.7999999999999998E-4</v>
      </c>
      <c r="H93" s="60">
        <f>SmtRes!CZ30</f>
        <v>477.92</v>
      </c>
      <c r="I93" s="59">
        <f>SmtRes!AJ30</f>
        <v>1.22</v>
      </c>
      <c r="J93" s="60">
        <f>ROUND(H93*I93, 2)</f>
        <v>583.05999999999995</v>
      </c>
      <c r="K93" s="59"/>
      <c r="L93" s="60">
        <f>SmtRes!DG30</f>
        <v>0.16</v>
      </c>
    </row>
    <row r="94" spans="1:83" ht="28.5" x14ac:dyDescent="0.2">
      <c r="A94" s="56"/>
      <c r="B94" s="56" t="s">
        <v>270</v>
      </c>
      <c r="C94" s="63" t="s">
        <v>326</v>
      </c>
      <c r="D94" s="64" t="s">
        <v>220</v>
      </c>
      <c r="E94" s="65">
        <f>SmtRes!DO30*SmtRes!AT30</f>
        <v>2.8000000000000001E-2</v>
      </c>
      <c r="F94" s="65"/>
      <c r="G94" s="65">
        <f>ROUND(E94*G87, 7)</f>
        <v>2.7999999999999998E-4</v>
      </c>
      <c r="H94" s="66"/>
      <c r="I94" s="67"/>
      <c r="J94" s="66">
        <f>ROUND(SmtRes!AG30/SmtRes!DO30, 2)</f>
        <v>497.46</v>
      </c>
      <c r="K94" s="67"/>
      <c r="L94" s="66">
        <f>SmtRes!DH30</f>
        <v>0.14000000000000001</v>
      </c>
      <c r="CE94">
        <v>1</v>
      </c>
    </row>
    <row r="95" spans="1:83" ht="15" x14ac:dyDescent="0.2">
      <c r="A95" s="56"/>
      <c r="B95" s="56"/>
      <c r="C95" s="69" t="s">
        <v>315</v>
      </c>
      <c r="D95" s="57"/>
      <c r="E95" s="58"/>
      <c r="F95" s="58"/>
      <c r="G95" s="58"/>
      <c r="H95" s="60"/>
      <c r="I95" s="59"/>
      <c r="J95" s="60"/>
      <c r="K95" s="59"/>
      <c r="L95" s="60">
        <f>L89+L91+L92</f>
        <v>56.18</v>
      </c>
    </row>
    <row r="96" spans="1:83" ht="14.25" x14ac:dyDescent="0.2">
      <c r="A96" s="56"/>
      <c r="B96" s="56"/>
      <c r="C96" s="56" t="s">
        <v>316</v>
      </c>
      <c r="D96" s="57"/>
      <c r="E96" s="58"/>
      <c r="F96" s="58"/>
      <c r="G96" s="58"/>
      <c r="H96" s="60"/>
      <c r="I96" s="59"/>
      <c r="J96" s="60"/>
      <c r="K96" s="59"/>
      <c r="L96" s="60">
        <f>SUM(AR87:AR99)+SUM(AS87:AS99)+SUM(AT87:AT99)+SUM(AU87:AU99)+SUM(AV87:AV99)</f>
        <v>56.02</v>
      </c>
    </row>
    <row r="97" spans="1:82" ht="28.5" x14ac:dyDescent="0.2">
      <c r="A97" s="56"/>
      <c r="B97" s="56" t="s">
        <v>55</v>
      </c>
      <c r="C97" s="56" t="s">
        <v>330</v>
      </c>
      <c r="D97" s="57" t="s">
        <v>32</v>
      </c>
      <c r="E97" s="58">
        <f>Source!BZ32</f>
        <v>93</v>
      </c>
      <c r="F97" s="58"/>
      <c r="G97" s="58">
        <f>Source!AT32</f>
        <v>93</v>
      </c>
      <c r="H97" s="60"/>
      <c r="I97" s="59"/>
      <c r="J97" s="60"/>
      <c r="K97" s="59"/>
      <c r="L97" s="60">
        <f>SUM(AZ87:AZ99)</f>
        <v>52.1</v>
      </c>
    </row>
    <row r="98" spans="1:82" ht="28.5" x14ac:dyDescent="0.2">
      <c r="A98" s="63"/>
      <c r="B98" s="63" t="s">
        <v>56</v>
      </c>
      <c r="C98" s="63" t="s">
        <v>331</v>
      </c>
      <c r="D98" s="64" t="s">
        <v>32</v>
      </c>
      <c r="E98" s="65">
        <f>Source!CA32</f>
        <v>62</v>
      </c>
      <c r="F98" s="65"/>
      <c r="G98" s="65">
        <f>Source!AU32</f>
        <v>62</v>
      </c>
      <c r="H98" s="66"/>
      <c r="I98" s="67"/>
      <c r="J98" s="66"/>
      <c r="K98" s="67"/>
      <c r="L98" s="66">
        <f>SUM(BA87:BA99)</f>
        <v>34.729999999999997</v>
      </c>
    </row>
    <row r="99" spans="1:82" ht="15" x14ac:dyDescent="0.2">
      <c r="C99" s="70" t="s">
        <v>319</v>
      </c>
      <c r="D99" s="70"/>
      <c r="E99" s="70"/>
      <c r="F99" s="70"/>
      <c r="G99" s="70"/>
      <c r="H99" s="70"/>
      <c r="I99" s="71">
        <f>IF(E87&lt;&gt;0,K99/E87, 0)</f>
        <v>14300.999999999998</v>
      </c>
      <c r="J99" s="71"/>
      <c r="K99" s="71">
        <f>L89+L91+L97+L98+L92</f>
        <v>143.01</v>
      </c>
      <c r="L99" s="71"/>
      <c r="M99" s="80">
        <f>K99*1.038</f>
        <v>148.44438</v>
      </c>
      <c r="AD99">
        <f>ROUND((Source!AT32/100)*((ROUND(SUMIF(SmtRes!AQ28:'SmtRes'!AQ32,"=1",SmtRes!AD28:'SmtRes'!AD32)*Source!I32, 2)+ROUND(SUMIF(SmtRes!AQ28:'SmtRes'!AQ32,"=1",SmtRes!AC28:'SmtRes'!AC32)*Source!I32, 2))), 2)</f>
        <v>8.99</v>
      </c>
      <c r="AE99">
        <f>ROUND((Source!AU32/100)*((ROUND(SUMIF(SmtRes!AQ28:'SmtRes'!AQ32,"=1",SmtRes!AD28:'SmtRes'!AD32)*Source!I32, 2)+ROUND(SUMIF(SmtRes!AQ28:'SmtRes'!AQ32,"=1",SmtRes!AC28:'SmtRes'!AC32)*Source!I32, 2))), 2)</f>
        <v>6</v>
      </c>
      <c r="AN99" s="68">
        <f>L89+L91+L97+L98+L92</f>
        <v>143.01</v>
      </c>
      <c r="AO99" s="68">
        <f>L91</f>
        <v>0.16000000000000003</v>
      </c>
      <c r="AQ99" t="s">
        <v>320</v>
      </c>
      <c r="AR99" s="68">
        <f>L89</f>
        <v>55.88</v>
      </c>
      <c r="AT99" s="68">
        <f>L92</f>
        <v>0.14000000000000001</v>
      </c>
      <c r="AV99" t="s">
        <v>320</v>
      </c>
      <c r="AW99">
        <f>0</f>
        <v>0</v>
      </c>
      <c r="AZ99">
        <f>Source!X32</f>
        <v>52.1</v>
      </c>
      <c r="BA99">
        <f>Source!Y32</f>
        <v>34.729999999999997</v>
      </c>
      <c r="CD99">
        <v>1</v>
      </c>
    </row>
    <row r="102" spans="1:82" ht="14.25" customHeight="1" x14ac:dyDescent="0.2">
      <c r="A102" s="73"/>
      <c r="B102" s="74" t="s">
        <v>332</v>
      </c>
      <c r="C102" s="76" t="str">
        <f>IF(Source!AC12&lt;&gt;"", Source!AC12," ")</f>
        <v xml:space="preserve"> </v>
      </c>
      <c r="D102" s="35"/>
      <c r="E102" s="35"/>
      <c r="F102" s="35"/>
      <c r="G102" s="35"/>
      <c r="H102" s="75" t="str">
        <f>IF(Source!AB12&lt;&gt;"", Source!AB12," ")</f>
        <v xml:space="preserve"> </v>
      </c>
      <c r="I102" s="27"/>
      <c r="J102" s="27"/>
      <c r="K102" s="51"/>
      <c r="L102" s="51"/>
    </row>
    <row r="103" spans="1:82" ht="14.25" customHeight="1" x14ac:dyDescent="0.2">
      <c r="A103" s="73"/>
      <c r="B103" s="77"/>
      <c r="C103" s="78" t="s">
        <v>333</v>
      </c>
      <c r="D103" s="78"/>
      <c r="E103" s="78"/>
      <c r="F103" s="78"/>
      <c r="G103" s="78"/>
      <c r="H103" s="27"/>
      <c r="I103" s="27"/>
      <c r="J103" s="27"/>
      <c r="K103" s="51"/>
      <c r="L103" s="51"/>
    </row>
    <row r="104" spans="1:82" ht="14.25" customHeight="1" x14ac:dyDescent="0.2">
      <c r="A104" s="73"/>
      <c r="B104" s="77"/>
      <c r="C104" s="22"/>
      <c r="D104" s="22"/>
      <c r="E104" s="22"/>
      <c r="F104" s="22"/>
      <c r="G104" s="22"/>
      <c r="H104" s="27"/>
      <c r="I104" s="27"/>
      <c r="J104" s="27"/>
      <c r="K104" s="51"/>
      <c r="L104" s="51"/>
    </row>
    <row r="105" spans="1:82" ht="14.25" customHeight="1" x14ac:dyDescent="0.2">
      <c r="A105" s="73"/>
      <c r="B105" s="74" t="s">
        <v>334</v>
      </c>
      <c r="C105" s="76" t="str">
        <f>IF(Source!AE12&lt;&gt;"", Source!AE12," ")</f>
        <v xml:space="preserve"> </v>
      </c>
      <c r="D105" s="35"/>
      <c r="E105" s="35"/>
      <c r="F105" s="35"/>
      <c r="G105" s="35"/>
      <c r="H105" s="75" t="str">
        <f>IF(Source!AD12&lt;&gt;"", Source!AD12," ")</f>
        <v xml:space="preserve"> </v>
      </c>
      <c r="I105" s="27"/>
      <c r="J105" s="27"/>
      <c r="K105" s="51"/>
      <c r="L105" s="51"/>
    </row>
    <row r="106" spans="1:82" ht="14.25" customHeight="1" x14ac:dyDescent="0.2">
      <c r="A106" s="22"/>
      <c r="B106" s="22"/>
      <c r="C106" s="78" t="s">
        <v>333</v>
      </c>
      <c r="D106" s="78"/>
      <c r="E106" s="78"/>
      <c r="F106" s="78"/>
      <c r="G106" s="78"/>
      <c r="H106" s="27"/>
      <c r="I106" s="27"/>
      <c r="J106" s="27"/>
      <c r="K106" s="51"/>
      <c r="L106" s="51"/>
    </row>
  </sheetData>
  <mergeCells count="45">
    <mergeCell ref="C103:G103"/>
    <mergeCell ref="C106:G106"/>
    <mergeCell ref="H39:M42"/>
    <mergeCell ref="C86:H86"/>
    <mergeCell ref="I86:J86"/>
    <mergeCell ref="K86:L86"/>
    <mergeCell ref="C99:H99"/>
    <mergeCell ref="I99:J99"/>
    <mergeCell ref="K99:L99"/>
    <mergeCell ref="C54:H54"/>
    <mergeCell ref="I54:J54"/>
    <mergeCell ref="K54:L54"/>
    <mergeCell ref="C69:H69"/>
    <mergeCell ref="I69:J69"/>
    <mergeCell ref="K69:L69"/>
    <mergeCell ref="A39:A43"/>
    <mergeCell ref="B39:B43"/>
    <mergeCell ref="C39:C43"/>
    <mergeCell ref="D39:D43"/>
    <mergeCell ref="E39:G42"/>
    <mergeCell ref="C34:L3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44"/>
  <sheetViews>
    <sheetView workbookViewId="0">
      <selection activeCell="I30" sqref="I3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138</v>
      </c>
      <c r="C12" s="1">
        <v>0</v>
      </c>
      <c r="D12" s="1">
        <f>ROW(A66)</f>
        <v>66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279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B66</f>
        <v>138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ТО металлодетекторы  в 2026 г.</v>
      </c>
      <c r="H18" s="2"/>
      <c r="I18" s="2"/>
      <c r="J18" s="2"/>
      <c r="K18" s="2"/>
      <c r="L18" s="2"/>
      <c r="M18" s="2"/>
      <c r="N18" s="2"/>
      <c r="O18" s="2">
        <f t="shared" ref="O18:AT18" si="1">O66</f>
        <v>4722.13</v>
      </c>
      <c r="P18" s="2">
        <f t="shared" si="1"/>
        <v>57.31</v>
      </c>
      <c r="Q18" s="2">
        <f t="shared" si="1"/>
        <v>0.74</v>
      </c>
      <c r="R18" s="2">
        <f t="shared" si="1"/>
        <v>0.64</v>
      </c>
      <c r="S18" s="2">
        <f t="shared" si="1"/>
        <v>4663.4399999999996</v>
      </c>
      <c r="T18" s="2">
        <f t="shared" si="1"/>
        <v>0</v>
      </c>
      <c r="U18" s="2">
        <f t="shared" si="1"/>
        <v>8.9809999999999981</v>
      </c>
      <c r="V18" s="2">
        <f t="shared" si="1"/>
        <v>1.2799999999999999E-3</v>
      </c>
      <c r="W18" s="2">
        <f t="shared" si="1"/>
        <v>0</v>
      </c>
      <c r="X18" s="2">
        <f t="shared" si="1"/>
        <v>4199.3599999999997</v>
      </c>
      <c r="Y18" s="2">
        <f t="shared" si="1"/>
        <v>2154.4299999999998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11075.92</v>
      </c>
      <c r="AS18" s="2">
        <f t="shared" si="1"/>
        <v>143.01</v>
      </c>
      <c r="AT18" s="2">
        <f t="shared" si="1"/>
        <v>10932.91</v>
      </c>
      <c r="AU18" s="2">
        <f t="shared" ref="AU18:BZ18" si="2">AU66</f>
        <v>0</v>
      </c>
      <c r="AV18" s="2">
        <f t="shared" si="2"/>
        <v>57.31</v>
      </c>
      <c r="AW18" s="2">
        <f t="shared" si="2"/>
        <v>57.31</v>
      </c>
      <c r="AX18" s="2">
        <f t="shared" si="2"/>
        <v>0</v>
      </c>
      <c r="AY18" s="2">
        <f t="shared" si="2"/>
        <v>57.31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ROW(A36)</f>
        <v>36</v>
      </c>
      <c r="E20" s="1"/>
      <c r="F20" s="1"/>
      <c r="G20" s="1"/>
      <c r="H20" s="1" t="s">
        <v>3</v>
      </c>
      <c r="I20" s="1">
        <v>0</v>
      </c>
      <c r="J20" s="1" t="s">
        <v>3</v>
      </c>
      <c r="K20" s="1">
        <v>0</v>
      </c>
      <c r="L20" s="1"/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/>
      </c>
      <c r="H22" s="2"/>
      <c r="I22" s="2"/>
      <c r="J22" s="2"/>
      <c r="K22" s="2"/>
      <c r="L22" s="2"/>
      <c r="M22" s="2"/>
      <c r="N22" s="2"/>
      <c r="O22" s="2">
        <f t="shared" ref="O22:AT22" si="8">O36</f>
        <v>4722.13</v>
      </c>
      <c r="P22" s="2">
        <f t="shared" si="8"/>
        <v>57.31</v>
      </c>
      <c r="Q22" s="2">
        <f t="shared" si="8"/>
        <v>0.74</v>
      </c>
      <c r="R22" s="2">
        <f t="shared" si="8"/>
        <v>0.64</v>
      </c>
      <c r="S22" s="2">
        <f t="shared" si="8"/>
        <v>4663.4399999999996</v>
      </c>
      <c r="T22" s="2">
        <f t="shared" si="8"/>
        <v>0</v>
      </c>
      <c r="U22" s="2">
        <f t="shared" si="8"/>
        <v>8.9809999999999981</v>
      </c>
      <c r="V22" s="2">
        <f t="shared" si="8"/>
        <v>1.2799999999999999E-3</v>
      </c>
      <c r="W22" s="2">
        <f t="shared" si="8"/>
        <v>0</v>
      </c>
      <c r="X22" s="2">
        <f t="shared" si="8"/>
        <v>4199.3599999999997</v>
      </c>
      <c r="Y22" s="2">
        <f t="shared" si="8"/>
        <v>2154.4299999999998</v>
      </c>
      <c r="Z22" s="2">
        <f t="shared" si="8"/>
        <v>0</v>
      </c>
      <c r="AA22" s="2">
        <f t="shared" si="8"/>
        <v>0</v>
      </c>
      <c r="AB22" s="2">
        <f t="shared" si="8"/>
        <v>4722.13</v>
      </c>
      <c r="AC22" s="2">
        <f t="shared" si="8"/>
        <v>57.31</v>
      </c>
      <c r="AD22" s="2">
        <f t="shared" si="8"/>
        <v>0.74</v>
      </c>
      <c r="AE22" s="2">
        <f t="shared" si="8"/>
        <v>0.64</v>
      </c>
      <c r="AF22" s="2">
        <f t="shared" si="8"/>
        <v>4663.4399999999996</v>
      </c>
      <c r="AG22" s="2">
        <f t="shared" si="8"/>
        <v>0</v>
      </c>
      <c r="AH22" s="2">
        <f t="shared" si="8"/>
        <v>8.9809999999999981</v>
      </c>
      <c r="AI22" s="2">
        <f t="shared" si="8"/>
        <v>1.2799999999999999E-3</v>
      </c>
      <c r="AJ22" s="2">
        <f t="shared" si="8"/>
        <v>0</v>
      </c>
      <c r="AK22" s="2">
        <f t="shared" si="8"/>
        <v>4199.3599999999997</v>
      </c>
      <c r="AL22" s="2">
        <f t="shared" si="8"/>
        <v>2154.4299999999998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11075.92</v>
      </c>
      <c r="AS22" s="2">
        <f t="shared" si="8"/>
        <v>143.01</v>
      </c>
      <c r="AT22" s="2">
        <f t="shared" si="8"/>
        <v>10932.91</v>
      </c>
      <c r="AU22" s="2">
        <f t="shared" ref="AU22:BZ22" si="9">AU36</f>
        <v>0</v>
      </c>
      <c r="AV22" s="2">
        <f t="shared" si="9"/>
        <v>57.31</v>
      </c>
      <c r="AW22" s="2">
        <f t="shared" si="9"/>
        <v>57.31</v>
      </c>
      <c r="AX22" s="2">
        <f t="shared" si="9"/>
        <v>0</v>
      </c>
      <c r="AY22" s="2">
        <f t="shared" si="9"/>
        <v>57.31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CA36</f>
        <v>11075.92</v>
      </c>
      <c r="CB22" s="2">
        <f t="shared" si="10"/>
        <v>143.01</v>
      </c>
      <c r="CC22" s="2">
        <f t="shared" si="10"/>
        <v>10932.91</v>
      </c>
      <c r="CD22" s="2">
        <f t="shared" si="10"/>
        <v>0</v>
      </c>
      <c r="CE22" s="2">
        <f t="shared" si="10"/>
        <v>57.31</v>
      </c>
      <c r="CF22" s="2">
        <f t="shared" si="10"/>
        <v>57.31</v>
      </c>
      <c r="CG22" s="2">
        <f t="shared" si="10"/>
        <v>0</v>
      </c>
      <c r="CH22" s="2">
        <f t="shared" si="10"/>
        <v>57.31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ROW(SmtRes!A2)</f>
        <v>2</v>
      </c>
      <c r="D24">
        <f>ROW(EtalonRes!A3)</f>
        <v>3</v>
      </c>
      <c r="E24" t="s">
        <v>14</v>
      </c>
      <c r="F24" t="s">
        <v>15</v>
      </c>
      <c r="G24" t="s">
        <v>16</v>
      </c>
      <c r="H24" t="s">
        <v>17</v>
      </c>
      <c r="I24">
        <v>1</v>
      </c>
      <c r="J24">
        <v>0</v>
      </c>
      <c r="K24">
        <v>1</v>
      </c>
      <c r="O24">
        <f>ROUND(CP24,2)</f>
        <v>928.55</v>
      </c>
      <c r="P24">
        <f>SUMIF(SmtRes!AQ1:'SmtRes'!AQ2,"=1",SmtRes!DF1:'SmtRes'!DF2)</f>
        <v>0</v>
      </c>
      <c r="Q24">
        <f>SUMIF(SmtRes!AQ1:'SmtRes'!AQ2,"=1",SmtRes!DG1:'SmtRes'!DG2)</f>
        <v>0</v>
      </c>
      <c r="R24">
        <f>SUMIF(SmtRes!AQ1:'SmtRes'!AQ2,"=1",SmtRes!DH1:'SmtRes'!DH2)</f>
        <v>0</v>
      </c>
      <c r="S24">
        <f>SUMIF(SmtRes!AQ1:'SmtRes'!AQ2,"=1",SmtRes!DI1:'SmtRes'!DI2)</f>
        <v>928.55</v>
      </c>
      <c r="T24">
        <f t="shared" ref="T24:T34" si="14">ROUND(CU24*I24,2)</f>
        <v>0</v>
      </c>
      <c r="U24">
        <f>SUMIF(SmtRes!AQ1:'SmtRes'!AQ2,"=1",SmtRes!CV1:'SmtRes'!CV2)</f>
        <v>1.69</v>
      </c>
      <c r="V24">
        <f>SUMIF(SmtRes!AQ1:'SmtRes'!AQ2,"=1",SmtRes!CW1:'SmtRes'!CW2)</f>
        <v>0</v>
      </c>
      <c r="W24">
        <f t="shared" ref="W24:W34" si="15">ROUND(CX24*I24,2)</f>
        <v>0</v>
      </c>
      <c r="X24">
        <f t="shared" ref="X24:X34" si="16">ROUND(CY24,2)</f>
        <v>835.7</v>
      </c>
      <c r="Y24">
        <f t="shared" ref="Y24:Y34" si="17">ROUND(CZ24,2)</f>
        <v>427.13</v>
      </c>
      <c r="AA24">
        <v>446393549</v>
      </c>
      <c r="AB24">
        <f t="shared" ref="AB24:AB34" si="18">ROUND((AC24+AD24+AF24),6)</f>
        <v>928.55359999999996</v>
      </c>
      <c r="AC24">
        <f>ROUND((0),6)</f>
        <v>0</v>
      </c>
      <c r="AD24">
        <f>ROUND((((0)-(0))+AE24),6)</f>
        <v>0</v>
      </c>
      <c r="AE24">
        <f>ROUND((0),6)</f>
        <v>0</v>
      </c>
      <c r="AF24">
        <f>ROUND((SUM(SmtRes!BT1:'SmtRes'!BT2)),6)</f>
        <v>928.55359999999996</v>
      </c>
      <c r="AG24">
        <f t="shared" ref="AG24:AG34" si="19">ROUND((AP24),6)</f>
        <v>0</v>
      </c>
      <c r="AH24">
        <f>(SUM(SmtRes!BU1:'SmtRes'!BU2))</f>
        <v>1.69</v>
      </c>
      <c r="AI24">
        <f>(0)</f>
        <v>0</v>
      </c>
      <c r="AJ24">
        <f t="shared" ref="AJ24:AJ34" si="20">(AS24)</f>
        <v>0</v>
      </c>
      <c r="AK24">
        <v>932.40636000000006</v>
      </c>
      <c r="AL24">
        <v>3.85276</v>
      </c>
      <c r="AM24">
        <v>0</v>
      </c>
      <c r="AN24">
        <v>0</v>
      </c>
      <c r="AO24">
        <v>928.55360000000007</v>
      </c>
      <c r="AP24">
        <v>0</v>
      </c>
      <c r="AQ24">
        <v>1.69</v>
      </c>
      <c r="AR24">
        <v>0</v>
      </c>
      <c r="AS24">
        <v>0</v>
      </c>
      <c r="AT24">
        <v>90</v>
      </c>
      <c r="AU24">
        <v>46</v>
      </c>
      <c r="AV24">
        <v>1</v>
      </c>
      <c r="AW24">
        <v>1</v>
      </c>
      <c r="AZ24">
        <v>1</v>
      </c>
      <c r="BA24">
        <v>1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2</v>
      </c>
      <c r="BJ24" t="s">
        <v>18</v>
      </c>
      <c r="BM24">
        <v>110012</v>
      </c>
      <c r="BN24">
        <v>0</v>
      </c>
      <c r="BO24" t="s">
        <v>3</v>
      </c>
      <c r="BP24">
        <v>0</v>
      </c>
      <c r="BQ24">
        <v>3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90</v>
      </c>
      <c r="CA24">
        <v>46</v>
      </c>
      <c r="CB24" t="s">
        <v>3</v>
      </c>
      <c r="CE24">
        <v>0</v>
      </c>
      <c r="CF24">
        <v>0</v>
      </c>
      <c r="CG24">
        <v>0</v>
      </c>
      <c r="CM24">
        <v>0</v>
      </c>
      <c r="CN24" t="s">
        <v>3</v>
      </c>
      <c r="CO24">
        <v>0</v>
      </c>
      <c r="CP24">
        <f>(P24+Q24+S24+R24)</f>
        <v>928.55</v>
      </c>
      <c r="CQ24">
        <f>SUMIF(SmtRes!AQ1:'SmtRes'!AQ2,"=1",SmtRes!AA1:'SmtRes'!AA2)</f>
        <v>6.1</v>
      </c>
      <c r="CR24">
        <f>SUMIF(SmtRes!AQ1:'SmtRes'!AQ2,"=1",SmtRes!AB1:'SmtRes'!AB2)</f>
        <v>0</v>
      </c>
      <c r="CS24">
        <f>SUMIF(SmtRes!AQ1:'SmtRes'!AQ2,"=1",SmtRes!AC1:'SmtRes'!AC2)</f>
        <v>0</v>
      </c>
      <c r="CT24">
        <f>SUMIF(SmtRes!AQ1:'SmtRes'!AQ2,"=1",SmtRes!AD1:'SmtRes'!AD2)</f>
        <v>549.44000000000005</v>
      </c>
      <c r="CU24">
        <f>AG24</f>
        <v>0</v>
      </c>
      <c r="CV24">
        <f>SUMIF(SmtRes!AQ1:'SmtRes'!AQ2,"=1",SmtRes!BU1:'SmtRes'!BU2)</f>
        <v>1.69</v>
      </c>
      <c r="CW24">
        <f>SUMIF(SmtRes!AQ1:'SmtRes'!AQ2,"=1",SmtRes!BV1:'SmtRes'!BV2)</f>
        <v>0</v>
      </c>
      <c r="CX24">
        <f>AJ24</f>
        <v>0</v>
      </c>
      <c r="CY24">
        <f>(((S24+R24)*AT24)/100)</f>
        <v>835.69500000000005</v>
      </c>
      <c r="CZ24">
        <f>(((S24+R24)*AU24)/100)</f>
        <v>427.13299999999998</v>
      </c>
      <c r="DC24" t="s">
        <v>3</v>
      </c>
      <c r="DD24" t="s">
        <v>19</v>
      </c>
      <c r="DE24" t="s">
        <v>3</v>
      </c>
      <c r="DF24" t="s">
        <v>3</v>
      </c>
      <c r="DG24" t="s">
        <v>3</v>
      </c>
      <c r="DH24" t="s">
        <v>3</v>
      </c>
      <c r="DI24" t="s">
        <v>3</v>
      </c>
      <c r="DJ24" t="s">
        <v>3</v>
      </c>
      <c r="DK24" t="s">
        <v>3</v>
      </c>
      <c r="DL24" t="s">
        <v>3</v>
      </c>
      <c r="DM24" t="s">
        <v>3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17</v>
      </c>
      <c r="DW24" t="s">
        <v>17</v>
      </c>
      <c r="DX24">
        <v>1</v>
      </c>
      <c r="DZ24" t="s">
        <v>3</v>
      </c>
      <c r="EA24" t="s">
        <v>3</v>
      </c>
      <c r="EB24" t="s">
        <v>3</v>
      </c>
      <c r="EC24" t="s">
        <v>3</v>
      </c>
      <c r="EE24">
        <v>342529269</v>
      </c>
      <c r="EF24">
        <v>3</v>
      </c>
      <c r="EG24" t="s">
        <v>20</v>
      </c>
      <c r="EH24">
        <v>0</v>
      </c>
      <c r="EI24" t="s">
        <v>3</v>
      </c>
      <c r="EJ24">
        <v>2</v>
      </c>
      <c r="EK24">
        <v>110012</v>
      </c>
      <c r="EL24" t="s">
        <v>21</v>
      </c>
      <c r="EM24" t="s">
        <v>22</v>
      </c>
      <c r="EO24" t="s">
        <v>3</v>
      </c>
      <c r="EQ24">
        <v>512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1.69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90</v>
      </c>
      <c r="FY24">
        <v>46</v>
      </c>
      <c r="GA24" t="s">
        <v>3</v>
      </c>
      <c r="GD24">
        <v>1</v>
      </c>
      <c r="GF24">
        <v>-432866776</v>
      </c>
      <c r="GG24">
        <v>2</v>
      </c>
      <c r="GH24">
        <v>1</v>
      </c>
      <c r="GI24">
        <v>-2</v>
      </c>
      <c r="GJ24">
        <v>0</v>
      </c>
      <c r="GK24">
        <v>0</v>
      </c>
      <c r="GL24">
        <f t="shared" ref="GL24:GL34" si="21">ROUND(IF(AND(BH24=3,BI24=3,FS24&lt;&gt;0),P24,0),2)</f>
        <v>0</v>
      </c>
      <c r="GM24">
        <f t="shared" ref="GM24:GM34" si="22">ROUND(O24+X24+Y24,2)+GX24</f>
        <v>2191.38</v>
      </c>
      <c r="GN24">
        <f t="shared" ref="GN24:GN34" si="23">IF(OR(BI24=0,BI24=1),GM24-GX24,0)</f>
        <v>0</v>
      </c>
      <c r="GO24">
        <f t="shared" ref="GO24:GO34" si="24">IF(BI24=2,GM24-GX24,0)</f>
        <v>2191.38</v>
      </c>
      <c r="GP24">
        <f t="shared" ref="GP24:GP34" si="25">IF(BI24=4,GM24-GX24,0)</f>
        <v>0</v>
      </c>
      <c r="GR24">
        <v>0</v>
      </c>
      <c r="GS24">
        <v>0</v>
      </c>
      <c r="GT24">
        <v>0</v>
      </c>
      <c r="GU24" t="s">
        <v>3</v>
      </c>
      <c r="GV24">
        <f t="shared" ref="GV24:GV34" si="26">ROUND((GT24),6)</f>
        <v>0</v>
      </c>
      <c r="GW24">
        <v>1</v>
      </c>
      <c r="GX24">
        <f t="shared" ref="GX24:GX34" si="27">ROUND(HC24*I24,2)</f>
        <v>0</v>
      </c>
      <c r="HA24">
        <v>0</v>
      </c>
      <c r="HB24">
        <v>0</v>
      </c>
      <c r="HC24">
        <f>GV24*GW24</f>
        <v>0</v>
      </c>
      <c r="HE24" t="s">
        <v>3</v>
      </c>
      <c r="HF24" t="s">
        <v>3</v>
      </c>
      <c r="HM24" t="s">
        <v>3</v>
      </c>
      <c r="HN24" t="s">
        <v>23</v>
      </c>
      <c r="HO24" t="s">
        <v>24</v>
      </c>
      <c r="HP24" t="s">
        <v>21</v>
      </c>
      <c r="HQ24" t="s">
        <v>21</v>
      </c>
      <c r="HS24">
        <v>0</v>
      </c>
      <c r="IK24">
        <v>0</v>
      </c>
    </row>
    <row r="25" spans="1:245" x14ac:dyDescent="0.2">
      <c r="A25">
        <v>17</v>
      </c>
      <c r="B25">
        <v>1</v>
      </c>
      <c r="C25">
        <f>ROW(SmtRes!A9)</f>
        <v>9</v>
      </c>
      <c r="D25">
        <f>ROW(EtalonRes!A10)</f>
        <v>10</v>
      </c>
      <c r="E25" t="s">
        <v>25</v>
      </c>
      <c r="F25" t="s">
        <v>26</v>
      </c>
      <c r="G25" t="s">
        <v>27</v>
      </c>
      <c r="H25" t="s">
        <v>17</v>
      </c>
      <c r="I25">
        <v>1</v>
      </c>
      <c r="J25">
        <v>0</v>
      </c>
      <c r="K25">
        <v>1</v>
      </c>
      <c r="O25">
        <f>ROUND(CP25,2)</f>
        <v>2865.37</v>
      </c>
      <c r="P25">
        <f>SUMIF(SmtRes!AQ3:'SmtRes'!AQ9,"=1",SmtRes!DF3:'SmtRes'!DF9)</f>
        <v>0</v>
      </c>
      <c r="Q25">
        <f>SUMIF(SmtRes!AQ3:'SmtRes'!AQ9,"=1",SmtRes!DG3:'SmtRes'!DG9)</f>
        <v>0</v>
      </c>
      <c r="R25">
        <f>SUMIF(SmtRes!AQ3:'SmtRes'!AQ9,"=1",SmtRes!DH3:'SmtRes'!DH9)</f>
        <v>0</v>
      </c>
      <c r="S25">
        <f>SUMIF(SmtRes!AQ3:'SmtRes'!AQ9,"=1",SmtRes!DI3:'SmtRes'!DI9)</f>
        <v>2865.37</v>
      </c>
      <c r="T25">
        <f t="shared" si="14"/>
        <v>0</v>
      </c>
      <c r="U25">
        <f>SUMIF(SmtRes!AQ3:'SmtRes'!AQ9,"=1",SmtRes!CV3:'SmtRes'!CV9)</f>
        <v>5.76</v>
      </c>
      <c r="V25">
        <f>SUMIF(SmtRes!AQ3:'SmtRes'!AQ9,"=1",SmtRes!CW3:'SmtRes'!CW9)</f>
        <v>0</v>
      </c>
      <c r="W25">
        <f t="shared" si="15"/>
        <v>0</v>
      </c>
      <c r="X25">
        <f t="shared" si="16"/>
        <v>2578.83</v>
      </c>
      <c r="Y25">
        <f t="shared" si="17"/>
        <v>1318.07</v>
      </c>
      <c r="AA25">
        <v>446393549</v>
      </c>
      <c r="AB25">
        <f t="shared" si="18"/>
        <v>2865.3696</v>
      </c>
      <c r="AC25">
        <f>ROUND((0),6)</f>
        <v>0</v>
      </c>
      <c r="AD25">
        <f>ROUND((((0)-(0))+AE25),6)</f>
        <v>0</v>
      </c>
      <c r="AE25">
        <f>ROUND((0),6)</f>
        <v>0</v>
      </c>
      <c r="AF25">
        <f>ROUND((SUM(SmtRes!BT3:'SmtRes'!BT9)),6)</f>
        <v>2865.3696</v>
      </c>
      <c r="AG25">
        <f t="shared" si="19"/>
        <v>0</v>
      </c>
      <c r="AH25">
        <f>(SUM(SmtRes!BU3:'SmtRes'!BU9))</f>
        <v>5.76</v>
      </c>
      <c r="AI25">
        <f>(0)</f>
        <v>0</v>
      </c>
      <c r="AJ25">
        <f t="shared" si="20"/>
        <v>0</v>
      </c>
      <c r="AK25">
        <v>2904.5480054</v>
      </c>
      <c r="AL25">
        <v>39.178405400000003</v>
      </c>
      <c r="AM25">
        <v>0</v>
      </c>
      <c r="AN25">
        <v>0</v>
      </c>
      <c r="AO25">
        <v>2865.3696</v>
      </c>
      <c r="AP25">
        <v>0</v>
      </c>
      <c r="AQ25">
        <v>5.76</v>
      </c>
      <c r="AR25">
        <v>0</v>
      </c>
      <c r="AS25">
        <v>0</v>
      </c>
      <c r="AT25">
        <v>90</v>
      </c>
      <c r="AU25">
        <v>46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2</v>
      </c>
      <c r="BJ25" t="s">
        <v>28</v>
      </c>
      <c r="BM25">
        <v>110011</v>
      </c>
      <c r="BN25">
        <v>0</v>
      </c>
      <c r="BO25" t="s">
        <v>3</v>
      </c>
      <c r="BP25">
        <v>0</v>
      </c>
      <c r="BQ25">
        <v>3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90</v>
      </c>
      <c r="CA25">
        <v>46</v>
      </c>
      <c r="CB25" t="s">
        <v>3</v>
      </c>
      <c r="CE25">
        <v>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>(P25+Q25+S25+R25)</f>
        <v>2865.37</v>
      </c>
      <c r="CQ25">
        <f>SUMIF(SmtRes!AQ3:'SmtRes'!AQ9,"=1",SmtRes!AA3:'SmtRes'!AA9)</f>
        <v>8862.52</v>
      </c>
      <c r="CR25">
        <f>SUMIF(SmtRes!AQ3:'SmtRes'!AQ9,"=1",SmtRes!AB3:'SmtRes'!AB9)</f>
        <v>0</v>
      </c>
      <c r="CS25">
        <f>SUMIF(SmtRes!AQ3:'SmtRes'!AQ9,"=1",SmtRes!AC3:'SmtRes'!AC9)</f>
        <v>0</v>
      </c>
      <c r="CT25">
        <f>SUMIF(SmtRes!AQ3:'SmtRes'!AQ9,"=1",SmtRes!AD3:'SmtRes'!AD9)</f>
        <v>497.46</v>
      </c>
      <c r="CU25">
        <f>AG25</f>
        <v>0</v>
      </c>
      <c r="CV25">
        <f>SUMIF(SmtRes!AQ3:'SmtRes'!AQ9,"=1",SmtRes!BU3:'SmtRes'!BU9)</f>
        <v>5.76</v>
      </c>
      <c r="CW25">
        <f>SUMIF(SmtRes!AQ3:'SmtRes'!AQ9,"=1",SmtRes!BV3:'SmtRes'!BV9)</f>
        <v>0</v>
      </c>
      <c r="CX25">
        <f>AJ25</f>
        <v>0</v>
      </c>
      <c r="CY25">
        <f>(((S25+R25)*AT25)/100)</f>
        <v>2578.8330000000001</v>
      </c>
      <c r="CZ25">
        <f>(((S25+R25)*AU25)/100)</f>
        <v>1318.0701999999999</v>
      </c>
      <c r="DC25" t="s">
        <v>3</v>
      </c>
      <c r="DD25" t="s">
        <v>19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17</v>
      </c>
      <c r="DW25" t="s">
        <v>17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342528991</v>
      </c>
      <c r="EF25">
        <v>3</v>
      </c>
      <c r="EG25" t="s">
        <v>20</v>
      </c>
      <c r="EH25">
        <v>0</v>
      </c>
      <c r="EI25" t="s">
        <v>3</v>
      </c>
      <c r="EJ25">
        <v>2</v>
      </c>
      <c r="EK25">
        <v>110011</v>
      </c>
      <c r="EL25" t="s">
        <v>21</v>
      </c>
      <c r="EM25" t="s">
        <v>22</v>
      </c>
      <c r="EO25" t="s">
        <v>3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5.76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90</v>
      </c>
      <c r="FY25">
        <v>46</v>
      </c>
      <c r="GA25" t="s">
        <v>3</v>
      </c>
      <c r="GD25">
        <v>1</v>
      </c>
      <c r="GF25">
        <v>-1044712262</v>
      </c>
      <c r="GG25">
        <v>2</v>
      </c>
      <c r="GH25">
        <v>1</v>
      </c>
      <c r="GI25">
        <v>-2</v>
      </c>
      <c r="GJ25">
        <v>0</v>
      </c>
      <c r="GK25">
        <v>0</v>
      </c>
      <c r="GL25">
        <f t="shared" si="21"/>
        <v>0</v>
      </c>
      <c r="GM25">
        <f t="shared" si="22"/>
        <v>6762.27</v>
      </c>
      <c r="GN25">
        <f t="shared" si="23"/>
        <v>0</v>
      </c>
      <c r="GO25">
        <f t="shared" si="24"/>
        <v>6762.27</v>
      </c>
      <c r="GP25">
        <f t="shared" si="25"/>
        <v>0</v>
      </c>
      <c r="GR25">
        <v>0</v>
      </c>
      <c r="GS25">
        <v>3</v>
      </c>
      <c r="GT25">
        <v>0</v>
      </c>
      <c r="GU25" t="s">
        <v>3</v>
      </c>
      <c r="GV25">
        <f t="shared" si="26"/>
        <v>0</v>
      </c>
      <c r="GW25">
        <v>1</v>
      </c>
      <c r="GX25">
        <f t="shared" si="27"/>
        <v>0</v>
      </c>
      <c r="HA25">
        <v>0</v>
      </c>
      <c r="HB25">
        <v>0</v>
      </c>
      <c r="HC25">
        <f>GV25*GW25</f>
        <v>0</v>
      </c>
      <c r="HE25" t="s">
        <v>3</v>
      </c>
      <c r="HF25" t="s">
        <v>3</v>
      </c>
      <c r="HM25" t="s">
        <v>3</v>
      </c>
      <c r="HN25" t="s">
        <v>23</v>
      </c>
      <c r="HO25" t="s">
        <v>24</v>
      </c>
      <c r="HP25" t="s">
        <v>21</v>
      </c>
      <c r="HQ25" t="s">
        <v>21</v>
      </c>
      <c r="HS25">
        <v>0</v>
      </c>
      <c r="IK25">
        <v>0</v>
      </c>
    </row>
    <row r="26" spans="1:245" x14ac:dyDescent="0.2">
      <c r="A26">
        <v>18</v>
      </c>
      <c r="B26">
        <v>1</v>
      </c>
      <c r="C26">
        <v>9</v>
      </c>
      <c r="E26" t="s">
        <v>29</v>
      </c>
      <c r="F26" t="s">
        <v>30</v>
      </c>
      <c r="G26" t="s">
        <v>31</v>
      </c>
      <c r="H26" t="s">
        <v>32</v>
      </c>
      <c r="I26">
        <f>J26</f>
        <v>2</v>
      </c>
      <c r="J26">
        <v>2</v>
      </c>
      <c r="K26">
        <v>2</v>
      </c>
      <c r="O26">
        <f>ROUND(P26,2)</f>
        <v>57.31</v>
      </c>
      <c r="P26">
        <f>ROUND(ROUND(ROUND(SUMIF(SmtRes!AQ3:'SmtRes'!AQ9,"=1",SmtRes!CU3:'SmtRes'!CU9),2),2)*I26/100,2)</f>
        <v>57.31</v>
      </c>
      <c r="Q26">
        <f>ROUND(CR26*I26,2)</f>
        <v>0</v>
      </c>
      <c r="R26">
        <f>ROUND(CS26*I26,2)</f>
        <v>0</v>
      </c>
      <c r="S26">
        <f>ROUND(CT26*I26,2)</f>
        <v>0</v>
      </c>
      <c r="T26">
        <f t="shared" si="14"/>
        <v>0</v>
      </c>
      <c r="U26">
        <f>ROUND(CV26*I26,7)</f>
        <v>0</v>
      </c>
      <c r="V26">
        <f>ROUND(CW26*I26,7)</f>
        <v>0</v>
      </c>
      <c r="W26">
        <f t="shared" si="15"/>
        <v>0</v>
      </c>
      <c r="X26">
        <f t="shared" si="16"/>
        <v>0</v>
      </c>
      <c r="Y26">
        <f t="shared" si="17"/>
        <v>0</v>
      </c>
      <c r="AA26">
        <v>446393549</v>
      </c>
      <c r="AB26">
        <f t="shared" si="18"/>
        <v>0</v>
      </c>
      <c r="AC26">
        <f>ROUND((ES26),6)</f>
        <v>0</v>
      </c>
      <c r="AD26">
        <f>ROUND((((ET26)-(EU26))+AE26),6)</f>
        <v>0</v>
      </c>
      <c r="AE26">
        <f>ROUND((EU26),6)</f>
        <v>0</v>
      </c>
      <c r="AF26">
        <f>ROUND((EV26),6)</f>
        <v>0</v>
      </c>
      <c r="AG26">
        <f t="shared" si="19"/>
        <v>0</v>
      </c>
      <c r="AH26">
        <f>(EW26)</f>
        <v>0</v>
      </c>
      <c r="AI26">
        <f>(EX26)</f>
        <v>0</v>
      </c>
      <c r="AJ26">
        <f t="shared" si="20"/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90</v>
      </c>
      <c r="AU26">
        <v>46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1</v>
      </c>
      <c r="BD26" t="s">
        <v>3</v>
      </c>
      <c r="BE26" t="s">
        <v>3</v>
      </c>
      <c r="BF26" t="s">
        <v>3</v>
      </c>
      <c r="BG26" t="s">
        <v>3</v>
      </c>
      <c r="BH26">
        <v>3</v>
      </c>
      <c r="BI26">
        <v>2</v>
      </c>
      <c r="BJ26" t="s">
        <v>3</v>
      </c>
      <c r="BM26">
        <v>110011</v>
      </c>
      <c r="BN26">
        <v>0</v>
      </c>
      <c r="BO26" t="s">
        <v>3</v>
      </c>
      <c r="BP26">
        <v>0</v>
      </c>
      <c r="BQ26">
        <v>3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3</v>
      </c>
      <c r="BZ26">
        <v>90</v>
      </c>
      <c r="CA26">
        <v>46</v>
      </c>
      <c r="CB26" t="s">
        <v>3</v>
      </c>
      <c r="CE26">
        <v>0</v>
      </c>
      <c r="CF26">
        <v>0</v>
      </c>
      <c r="CG26">
        <v>0</v>
      </c>
      <c r="CM26">
        <v>0</v>
      </c>
      <c r="CN26" t="s">
        <v>3</v>
      </c>
      <c r="CO26">
        <v>0</v>
      </c>
      <c r="CP26">
        <f>0</f>
        <v>0</v>
      </c>
      <c r="CQ26">
        <f>0</f>
        <v>0</v>
      </c>
      <c r="CR26">
        <f>0</f>
        <v>0</v>
      </c>
      <c r="CS26">
        <f>0</f>
        <v>0</v>
      </c>
      <c r="CT26">
        <f>0</f>
        <v>0</v>
      </c>
      <c r="CU26">
        <f>0</f>
        <v>0</v>
      </c>
      <c r="CV26">
        <f>0</f>
        <v>0</v>
      </c>
      <c r="CW26">
        <f>0</f>
        <v>0</v>
      </c>
      <c r="CX26">
        <f>0</f>
        <v>0</v>
      </c>
      <c r="CY26">
        <f>0</f>
        <v>0</v>
      </c>
      <c r="CZ26">
        <f>0</f>
        <v>0</v>
      </c>
      <c r="DC26" t="s">
        <v>3</v>
      </c>
      <c r="DD26" t="s">
        <v>3</v>
      </c>
      <c r="DE26" t="s">
        <v>3</v>
      </c>
      <c r="DF26" t="s">
        <v>3</v>
      </c>
      <c r="DG26" t="s">
        <v>3</v>
      </c>
      <c r="DH26" t="s">
        <v>3</v>
      </c>
      <c r="DI26" t="s">
        <v>3</v>
      </c>
      <c r="DJ26" t="s">
        <v>3</v>
      </c>
      <c r="DK26" t="s">
        <v>3</v>
      </c>
      <c r="DL26" t="s">
        <v>3</v>
      </c>
      <c r="DM26" t="s">
        <v>3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32</v>
      </c>
      <c r="DW26" t="s">
        <v>32</v>
      </c>
      <c r="DX26">
        <v>1</v>
      </c>
      <c r="DZ26" t="s">
        <v>3</v>
      </c>
      <c r="EA26" t="s">
        <v>3</v>
      </c>
      <c r="EB26" t="s">
        <v>3</v>
      </c>
      <c r="EC26" t="s">
        <v>3</v>
      </c>
      <c r="EE26">
        <v>342528991</v>
      </c>
      <c r="EF26">
        <v>3</v>
      </c>
      <c r="EG26" t="s">
        <v>20</v>
      </c>
      <c r="EH26">
        <v>0</v>
      </c>
      <c r="EI26" t="s">
        <v>3</v>
      </c>
      <c r="EJ26">
        <v>2</v>
      </c>
      <c r="EK26">
        <v>110011</v>
      </c>
      <c r="EL26" t="s">
        <v>21</v>
      </c>
      <c r="EM26" t="s">
        <v>22</v>
      </c>
      <c r="EO26" t="s">
        <v>3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FQ26">
        <v>0</v>
      </c>
      <c r="FR26">
        <v>0</v>
      </c>
      <c r="FS26">
        <v>0</v>
      </c>
      <c r="FX26">
        <v>90</v>
      </c>
      <c r="FY26">
        <v>46</v>
      </c>
      <c r="GA26" t="s">
        <v>3</v>
      </c>
      <c r="GD26">
        <v>1</v>
      </c>
      <c r="GF26">
        <v>274903907</v>
      </c>
      <c r="GG26">
        <v>2</v>
      </c>
      <c r="GH26">
        <v>1</v>
      </c>
      <c r="GI26">
        <v>-2</v>
      </c>
      <c r="GJ26">
        <v>0</v>
      </c>
      <c r="GK26">
        <v>0</v>
      </c>
      <c r="GL26">
        <f t="shared" si="21"/>
        <v>0</v>
      </c>
      <c r="GM26">
        <f t="shared" si="22"/>
        <v>57.31</v>
      </c>
      <c r="GN26">
        <f t="shared" si="23"/>
        <v>0</v>
      </c>
      <c r="GO26">
        <f t="shared" si="24"/>
        <v>57.31</v>
      </c>
      <c r="GP26">
        <f t="shared" si="25"/>
        <v>0</v>
      </c>
      <c r="GR26">
        <v>0</v>
      </c>
      <c r="GS26">
        <v>3</v>
      </c>
      <c r="GT26">
        <v>0</v>
      </c>
      <c r="GU26" t="s">
        <v>3</v>
      </c>
      <c r="GV26">
        <f t="shared" si="26"/>
        <v>0</v>
      </c>
      <c r="GW26">
        <v>1</v>
      </c>
      <c r="GX26">
        <f t="shared" si="27"/>
        <v>0</v>
      </c>
      <c r="HA26">
        <v>0</v>
      </c>
      <c r="HB26">
        <v>0</v>
      </c>
      <c r="HC26">
        <f>0</f>
        <v>0</v>
      </c>
      <c r="HE26" t="s">
        <v>3</v>
      </c>
      <c r="HF26" t="s">
        <v>3</v>
      </c>
      <c r="HM26" t="s">
        <v>3</v>
      </c>
      <c r="HN26" t="s">
        <v>23</v>
      </c>
      <c r="HO26" t="s">
        <v>24</v>
      </c>
      <c r="HP26" t="s">
        <v>21</v>
      </c>
      <c r="HQ26" t="s">
        <v>21</v>
      </c>
      <c r="HS26">
        <v>0</v>
      </c>
      <c r="IK26">
        <v>0</v>
      </c>
    </row>
    <row r="27" spans="1:245" x14ac:dyDescent="0.2">
      <c r="A27">
        <v>17</v>
      </c>
      <c r="B27">
        <v>1</v>
      </c>
      <c r="C27">
        <f>ROW(SmtRes!A17)</f>
        <v>17</v>
      </c>
      <c r="D27">
        <f>ROW(EtalonRes!A18)</f>
        <v>18</v>
      </c>
      <c r="E27" t="s">
        <v>3</v>
      </c>
      <c r="F27" t="s">
        <v>33</v>
      </c>
      <c r="G27" t="s">
        <v>34</v>
      </c>
      <c r="H27" t="s">
        <v>17</v>
      </c>
      <c r="I27">
        <v>1</v>
      </c>
      <c r="J27">
        <v>0</v>
      </c>
      <c r="K27">
        <v>1</v>
      </c>
      <c r="O27">
        <f>ROUND(CP27,2)</f>
        <v>2154.65</v>
      </c>
      <c r="P27">
        <f>SUMIF(SmtRes!AQ10:'SmtRes'!AQ17,"=1",SmtRes!DF10:'SmtRes'!DF17)</f>
        <v>0</v>
      </c>
      <c r="Q27">
        <f>SUMIF(SmtRes!AQ10:'SmtRes'!AQ17,"=1",SmtRes!DG10:'SmtRes'!DG17)</f>
        <v>251.88</v>
      </c>
      <c r="R27">
        <f>SUMIF(SmtRes!AQ10:'SmtRes'!AQ17,"=1",SmtRes!DH10:'SmtRes'!DH17)</f>
        <v>91.47</v>
      </c>
      <c r="S27">
        <f>SUMIF(SmtRes!AQ10:'SmtRes'!AQ17,"=1",SmtRes!DI10:'SmtRes'!DI17)</f>
        <v>1811.3</v>
      </c>
      <c r="T27">
        <f t="shared" si="14"/>
        <v>0</v>
      </c>
      <c r="U27">
        <f>SUMIF(SmtRes!AQ10:'SmtRes'!AQ17,"=1",SmtRes!CV10:'SmtRes'!CV17)</f>
        <v>4.0999999999999996</v>
      </c>
      <c r="V27">
        <f>SUMIF(SmtRes!AQ10:'SmtRes'!AQ17,"=1",SmtRes!CW10:'SmtRes'!CW17)</f>
        <v>0.16</v>
      </c>
      <c r="W27">
        <f t="shared" si="15"/>
        <v>0</v>
      </c>
      <c r="X27">
        <f t="shared" si="16"/>
        <v>1712.49</v>
      </c>
      <c r="Y27">
        <f t="shared" si="17"/>
        <v>875.27</v>
      </c>
      <c r="AA27">
        <v>-1</v>
      </c>
      <c r="AB27">
        <f t="shared" si="18"/>
        <v>2063.1812</v>
      </c>
      <c r="AC27">
        <f>ROUND((0),6)</f>
        <v>0</v>
      </c>
      <c r="AD27">
        <f>ROUND((((SUM(SmtRes!BR10:'SmtRes'!BR17))-(SUM(SmtRes!BS10:'SmtRes'!BS17)))+AE27),6)</f>
        <v>251.88319999999999</v>
      </c>
      <c r="AE27">
        <f>ROUND((SUM(SmtRes!BS10:'SmtRes'!BS17)),6)</f>
        <v>91.473600000000005</v>
      </c>
      <c r="AF27">
        <f>ROUND((SUM(SmtRes!BT10:'SmtRes'!BT17)),6)</f>
        <v>1811.298</v>
      </c>
      <c r="AG27">
        <f t="shared" si="19"/>
        <v>0</v>
      </c>
      <c r="AH27">
        <f>(SUM(SmtRes!BU10:'SmtRes'!BU17))</f>
        <v>4.0999999999999996</v>
      </c>
      <c r="AI27">
        <f>(SUM(SmtRes!BV10:'SmtRes'!BV17))</f>
        <v>0.16</v>
      </c>
      <c r="AJ27">
        <f t="shared" si="20"/>
        <v>0</v>
      </c>
      <c r="AK27">
        <v>3051.1614929999996</v>
      </c>
      <c r="AL27">
        <v>896.50669299999993</v>
      </c>
      <c r="AM27">
        <v>251.88320000000002</v>
      </c>
      <c r="AN27">
        <v>91.473600000000005</v>
      </c>
      <c r="AO27">
        <v>1811.2979999999998</v>
      </c>
      <c r="AP27">
        <v>0</v>
      </c>
      <c r="AQ27">
        <v>4.0999999999999996</v>
      </c>
      <c r="AR27">
        <v>0.16</v>
      </c>
      <c r="AS27">
        <v>0</v>
      </c>
      <c r="AT27">
        <v>90</v>
      </c>
      <c r="AU27">
        <v>46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0</v>
      </c>
      <c r="BI27">
        <v>2</v>
      </c>
      <c r="BJ27" t="s">
        <v>35</v>
      </c>
      <c r="BM27">
        <v>110001</v>
      </c>
      <c r="BN27">
        <v>0</v>
      </c>
      <c r="BO27" t="s">
        <v>3</v>
      </c>
      <c r="BP27">
        <v>0</v>
      </c>
      <c r="BQ27">
        <v>3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90</v>
      </c>
      <c r="CA27">
        <v>46</v>
      </c>
      <c r="CB27" t="s">
        <v>3</v>
      </c>
      <c r="CE27">
        <v>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>(P27+Q27+S27+R27)</f>
        <v>2154.6499999999996</v>
      </c>
      <c r="CQ27">
        <f>SUMIF(SmtRes!AQ10:'SmtRes'!AQ17,"=1",SmtRes!AA10:'SmtRes'!AA17)</f>
        <v>216392.5</v>
      </c>
      <c r="CR27">
        <f>SUMIF(SmtRes!AQ10:'SmtRes'!AQ17,"=1",SmtRes!AB10:'SmtRes'!AB17)</f>
        <v>1574.27</v>
      </c>
      <c r="CS27">
        <f>SUMIF(SmtRes!AQ10:'SmtRes'!AQ17,"=1",SmtRes!AC10:'SmtRes'!AC17)</f>
        <v>571.71</v>
      </c>
      <c r="CT27">
        <f>SUMIF(SmtRes!AQ10:'SmtRes'!AQ17,"=1",SmtRes!AD10:'SmtRes'!AD17)</f>
        <v>441.78</v>
      </c>
      <c r="CU27">
        <f>AG27</f>
        <v>0</v>
      </c>
      <c r="CV27">
        <f>SUMIF(SmtRes!AQ10:'SmtRes'!AQ17,"=1",SmtRes!BU10:'SmtRes'!BU17)</f>
        <v>4.0999999999999996</v>
      </c>
      <c r="CW27">
        <f>SUMIF(SmtRes!AQ10:'SmtRes'!AQ17,"=1",SmtRes!BV10:'SmtRes'!BV17)</f>
        <v>0.16</v>
      </c>
      <c r="CX27">
        <f>AJ27</f>
        <v>0</v>
      </c>
      <c r="CY27">
        <f>(((S27+R27)*AT27)/100)</f>
        <v>1712.4929999999999</v>
      </c>
      <c r="CZ27">
        <f>(((S27+R27)*AU27)/100)</f>
        <v>875.27419999999995</v>
      </c>
      <c r="DC27" t="s">
        <v>3</v>
      </c>
      <c r="DD27" t="s">
        <v>19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17</v>
      </c>
      <c r="DW27" t="s">
        <v>17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342528947</v>
      </c>
      <c r="EF27">
        <v>3</v>
      </c>
      <c r="EG27" t="s">
        <v>20</v>
      </c>
      <c r="EH27">
        <v>0</v>
      </c>
      <c r="EI27" t="s">
        <v>3</v>
      </c>
      <c r="EJ27">
        <v>2</v>
      </c>
      <c r="EK27">
        <v>110001</v>
      </c>
      <c r="EL27" t="s">
        <v>21</v>
      </c>
      <c r="EM27" t="s">
        <v>22</v>
      </c>
      <c r="EO27" t="s">
        <v>3</v>
      </c>
      <c r="EQ27">
        <v>1536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4.0999999999999996</v>
      </c>
      <c r="EX27">
        <v>0.16</v>
      </c>
      <c r="EY27">
        <v>0</v>
      </c>
      <c r="FQ27">
        <v>0</v>
      </c>
      <c r="FR27">
        <v>0</v>
      </c>
      <c r="FS27">
        <v>0</v>
      </c>
      <c r="FX27">
        <v>90</v>
      </c>
      <c r="FY27">
        <v>46</v>
      </c>
      <c r="GA27" t="s">
        <v>3</v>
      </c>
      <c r="GD27">
        <v>1</v>
      </c>
      <c r="GF27">
        <v>1074704232</v>
      </c>
      <c r="GG27">
        <v>2</v>
      </c>
      <c r="GH27">
        <v>1</v>
      </c>
      <c r="GI27">
        <v>-2</v>
      </c>
      <c r="GJ27">
        <v>0</v>
      </c>
      <c r="GK27">
        <v>0</v>
      </c>
      <c r="GL27">
        <f t="shared" si="21"/>
        <v>0</v>
      </c>
      <c r="GM27">
        <f t="shared" si="22"/>
        <v>4742.41</v>
      </c>
      <c r="GN27">
        <f t="shared" si="23"/>
        <v>0</v>
      </c>
      <c r="GO27">
        <f t="shared" si="24"/>
        <v>4742.41</v>
      </c>
      <c r="GP27">
        <f t="shared" si="25"/>
        <v>0</v>
      </c>
      <c r="GR27">
        <v>0</v>
      </c>
      <c r="GS27">
        <v>0</v>
      </c>
      <c r="GT27">
        <v>0</v>
      </c>
      <c r="GU27" t="s">
        <v>3</v>
      </c>
      <c r="GV27">
        <f t="shared" si="26"/>
        <v>0</v>
      </c>
      <c r="GW27">
        <v>1</v>
      </c>
      <c r="GX27">
        <f t="shared" si="27"/>
        <v>0</v>
      </c>
      <c r="HA27">
        <v>0</v>
      </c>
      <c r="HB27">
        <v>0</v>
      </c>
      <c r="HC27">
        <f>GV27*GW27</f>
        <v>0</v>
      </c>
      <c r="HE27" t="s">
        <v>3</v>
      </c>
      <c r="HF27" t="s">
        <v>3</v>
      </c>
      <c r="HM27" t="s">
        <v>3</v>
      </c>
      <c r="HN27" t="s">
        <v>23</v>
      </c>
      <c r="HO27" t="s">
        <v>24</v>
      </c>
      <c r="HP27" t="s">
        <v>21</v>
      </c>
      <c r="HQ27" t="s">
        <v>21</v>
      </c>
      <c r="HS27">
        <v>0</v>
      </c>
      <c r="IK27">
        <v>0</v>
      </c>
    </row>
    <row r="28" spans="1:245" x14ac:dyDescent="0.2">
      <c r="A28">
        <v>18</v>
      </c>
      <c r="B28">
        <v>1</v>
      </c>
      <c r="C28">
        <v>17</v>
      </c>
      <c r="E28" t="s">
        <v>3</v>
      </c>
      <c r="F28" t="s">
        <v>30</v>
      </c>
      <c r="G28" t="s">
        <v>31</v>
      </c>
      <c r="H28" t="s">
        <v>32</v>
      </c>
      <c r="I28">
        <f>J28</f>
        <v>2</v>
      </c>
      <c r="J28">
        <v>2</v>
      </c>
      <c r="K28">
        <v>2</v>
      </c>
      <c r="O28">
        <f>ROUND(P28,2)</f>
        <v>36.229999999999997</v>
      </c>
      <c r="P28">
        <f>ROUND(ROUND(ROUND(SUMIF(SmtRes!AQ10:'SmtRes'!AQ17,"=1",SmtRes!CU10:'SmtRes'!CU17),2),2)*I28/100,2)</f>
        <v>36.229999999999997</v>
      </c>
      <c r="Q28">
        <f>ROUND(CR28*I28,2)</f>
        <v>0</v>
      </c>
      <c r="R28">
        <f>ROUND(CS28*I28,2)</f>
        <v>0</v>
      </c>
      <c r="S28">
        <f>ROUND(CT28*I28,2)</f>
        <v>0</v>
      </c>
      <c r="T28">
        <f t="shared" si="14"/>
        <v>0</v>
      </c>
      <c r="U28">
        <f>ROUND(CV28*I28,7)</f>
        <v>0</v>
      </c>
      <c r="V28">
        <f>ROUND(CW28*I28,7)</f>
        <v>0</v>
      </c>
      <c r="W28">
        <f t="shared" si="15"/>
        <v>0</v>
      </c>
      <c r="X28">
        <f t="shared" si="16"/>
        <v>0</v>
      </c>
      <c r="Y28">
        <f t="shared" si="17"/>
        <v>0</v>
      </c>
      <c r="AA28">
        <v>-1</v>
      </c>
      <c r="AB28">
        <f t="shared" si="18"/>
        <v>0</v>
      </c>
      <c r="AC28">
        <f>ROUND((ES28),6)</f>
        <v>0</v>
      </c>
      <c r="AD28">
        <f>ROUND((((ET28)-(EU28))+AE28),6)</f>
        <v>0</v>
      </c>
      <c r="AE28">
        <f>ROUND((EU28),6)</f>
        <v>0</v>
      </c>
      <c r="AF28">
        <f>ROUND((EV28),6)</f>
        <v>0</v>
      </c>
      <c r="AG28">
        <f t="shared" si="19"/>
        <v>0</v>
      </c>
      <c r="AH28">
        <f>(EW28)</f>
        <v>0</v>
      </c>
      <c r="AI28">
        <f>(EX28)</f>
        <v>0</v>
      </c>
      <c r="AJ28">
        <f t="shared" si="20"/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90</v>
      </c>
      <c r="AU28">
        <v>46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3</v>
      </c>
      <c r="BI28">
        <v>2</v>
      </c>
      <c r="BJ28" t="s">
        <v>3</v>
      </c>
      <c r="BM28">
        <v>110001</v>
      </c>
      <c r="BN28">
        <v>0</v>
      </c>
      <c r="BO28" t="s">
        <v>3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90</v>
      </c>
      <c r="CA28">
        <v>46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0</f>
        <v>0</v>
      </c>
      <c r="CQ28">
        <f>0</f>
        <v>0</v>
      </c>
      <c r="CR28">
        <f>0</f>
        <v>0</v>
      </c>
      <c r="CS28">
        <f>0</f>
        <v>0</v>
      </c>
      <c r="CT28">
        <f>0</f>
        <v>0</v>
      </c>
      <c r="CU28">
        <f>0</f>
        <v>0</v>
      </c>
      <c r="CV28">
        <f>0</f>
        <v>0</v>
      </c>
      <c r="CW28">
        <f>0</f>
        <v>0</v>
      </c>
      <c r="CX28">
        <f>0</f>
        <v>0</v>
      </c>
      <c r="CY28">
        <f>0</f>
        <v>0</v>
      </c>
      <c r="CZ28">
        <f>0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32</v>
      </c>
      <c r="DW28" t="s">
        <v>32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342528947</v>
      </c>
      <c r="EF28">
        <v>3</v>
      </c>
      <c r="EG28" t="s">
        <v>20</v>
      </c>
      <c r="EH28">
        <v>0</v>
      </c>
      <c r="EI28" t="s">
        <v>3</v>
      </c>
      <c r="EJ28">
        <v>2</v>
      </c>
      <c r="EK28">
        <v>110001</v>
      </c>
      <c r="EL28" t="s">
        <v>21</v>
      </c>
      <c r="EM28" t="s">
        <v>22</v>
      </c>
      <c r="EO28" t="s">
        <v>3</v>
      </c>
      <c r="EQ28">
        <v>1536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FQ28">
        <v>0</v>
      </c>
      <c r="FR28">
        <v>0</v>
      </c>
      <c r="FS28">
        <v>0</v>
      </c>
      <c r="FX28">
        <v>90</v>
      </c>
      <c r="FY28">
        <v>46</v>
      </c>
      <c r="GA28" t="s">
        <v>3</v>
      </c>
      <c r="GD28">
        <v>1</v>
      </c>
      <c r="GF28">
        <v>274903907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si="21"/>
        <v>0</v>
      </c>
      <c r="GM28">
        <f t="shared" si="22"/>
        <v>36.229999999999997</v>
      </c>
      <c r="GN28">
        <f t="shared" si="23"/>
        <v>0</v>
      </c>
      <c r="GO28">
        <f t="shared" si="24"/>
        <v>36.229999999999997</v>
      </c>
      <c r="GP28">
        <f t="shared" si="25"/>
        <v>0</v>
      </c>
      <c r="GR28">
        <v>0</v>
      </c>
      <c r="GS28">
        <v>3</v>
      </c>
      <c r="GT28">
        <v>0</v>
      </c>
      <c r="GU28" t="s">
        <v>3</v>
      </c>
      <c r="GV28">
        <f t="shared" si="26"/>
        <v>0</v>
      </c>
      <c r="GW28">
        <v>1</v>
      </c>
      <c r="GX28">
        <f t="shared" si="27"/>
        <v>0</v>
      </c>
      <c r="HA28">
        <v>0</v>
      </c>
      <c r="HB28">
        <v>0</v>
      </c>
      <c r="HC28">
        <f>0</f>
        <v>0</v>
      </c>
      <c r="HE28" t="s">
        <v>3</v>
      </c>
      <c r="HF28" t="s">
        <v>3</v>
      </c>
      <c r="HM28" t="s">
        <v>3</v>
      </c>
      <c r="HN28" t="s">
        <v>23</v>
      </c>
      <c r="HO28" t="s">
        <v>24</v>
      </c>
      <c r="HP28" t="s">
        <v>21</v>
      </c>
      <c r="HQ28" t="s">
        <v>21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ROW(SmtRes!A23)</f>
        <v>23</v>
      </c>
      <c r="D29">
        <f>ROW(EtalonRes!A25)</f>
        <v>25</v>
      </c>
      <c r="E29" t="s">
        <v>36</v>
      </c>
      <c r="F29" t="s">
        <v>37</v>
      </c>
      <c r="G29" t="s">
        <v>38</v>
      </c>
      <c r="H29" t="s">
        <v>39</v>
      </c>
      <c r="I29">
        <f>ROUND(1/10,7)</f>
        <v>0.1</v>
      </c>
      <c r="J29">
        <v>0</v>
      </c>
      <c r="K29">
        <f>ROUND(1/10,7)</f>
        <v>0.1</v>
      </c>
      <c r="O29">
        <f>ROUND(CP29,2)</f>
        <v>814.72</v>
      </c>
      <c r="P29">
        <f>SUMIF(SmtRes!AQ18:'SmtRes'!AQ23,"=1",SmtRes!DF18:'SmtRes'!DF23)</f>
        <v>0</v>
      </c>
      <c r="Q29">
        <f>SUMIF(SmtRes!AQ18:'SmtRes'!AQ23,"=1",SmtRes!DG18:'SmtRes'!DG23)</f>
        <v>0.57999999999999996</v>
      </c>
      <c r="R29">
        <f>SUMIF(SmtRes!AQ18:'SmtRes'!AQ23,"=1",SmtRes!DH18:'SmtRes'!DH23)</f>
        <v>0.5</v>
      </c>
      <c r="S29">
        <f>SUMIF(SmtRes!AQ18:'SmtRes'!AQ23,"=1",SmtRes!DI18:'SmtRes'!DI23)</f>
        <v>813.6400000000001</v>
      </c>
      <c r="T29">
        <f t="shared" si="14"/>
        <v>0</v>
      </c>
      <c r="U29">
        <f>SUMIF(SmtRes!AQ18:'SmtRes'!AQ23,"=1",SmtRes!CV18:'SmtRes'!CV23)</f>
        <v>1.4119999999999999</v>
      </c>
      <c r="V29">
        <f>SUMIF(SmtRes!AQ18:'SmtRes'!AQ23,"=1",SmtRes!CW18:'SmtRes'!CW23)</f>
        <v>1E-3</v>
      </c>
      <c r="W29">
        <f t="shared" si="15"/>
        <v>0</v>
      </c>
      <c r="X29">
        <f t="shared" si="16"/>
        <v>732.73</v>
      </c>
      <c r="Y29">
        <f t="shared" si="17"/>
        <v>374.5</v>
      </c>
      <c r="AA29">
        <v>446393549</v>
      </c>
      <c r="AB29">
        <f t="shared" si="18"/>
        <v>8141.2730000000001</v>
      </c>
      <c r="AC29">
        <f>ROUND((0),6)</f>
        <v>0</v>
      </c>
      <c r="AD29">
        <f>ROUND((((SUM(SmtRes!BR18:'SmtRes'!BR23))-(SUM(SmtRes!BS18:'SmtRes'!BS23)))+AE29),6)</f>
        <v>4.7792000000000003</v>
      </c>
      <c r="AE29">
        <f>ROUND((SUM(SmtRes!BS18:'SmtRes'!BS23)),6)</f>
        <v>4.9745999999999997</v>
      </c>
      <c r="AF29">
        <f>ROUND((SUM(SmtRes!BT18:'SmtRes'!BT23)),6)</f>
        <v>8136.4938000000002</v>
      </c>
      <c r="AG29">
        <f t="shared" si="19"/>
        <v>0</v>
      </c>
      <c r="AH29">
        <f>(SUM(SmtRes!BU18:'SmtRes'!BU23))</f>
        <v>14.120000000000001</v>
      </c>
      <c r="AI29">
        <f>(SUM(SmtRes!BV18:'SmtRes'!BV23))</f>
        <v>0.01</v>
      </c>
      <c r="AJ29">
        <f t="shared" si="20"/>
        <v>0</v>
      </c>
      <c r="AK29">
        <v>8149.4805999999999</v>
      </c>
      <c r="AL29">
        <v>3.2330000000000001</v>
      </c>
      <c r="AM29">
        <v>4.7792000000000003</v>
      </c>
      <c r="AN29">
        <v>4.9745999999999997</v>
      </c>
      <c r="AO29">
        <v>8136.4938000000002</v>
      </c>
      <c r="AP29">
        <v>0</v>
      </c>
      <c r="AQ29">
        <v>14.120000000000001</v>
      </c>
      <c r="AR29">
        <v>0.01</v>
      </c>
      <c r="AS29">
        <v>0</v>
      </c>
      <c r="AT29">
        <v>90</v>
      </c>
      <c r="AU29">
        <v>46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40</v>
      </c>
      <c r="BM29">
        <v>110012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90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814.72000000000014</v>
      </c>
      <c r="CQ29">
        <f>SUMIF(SmtRes!AQ18:'SmtRes'!AQ23,"=1",SmtRes!AA18:'SmtRes'!AA23)</f>
        <v>6.1</v>
      </c>
      <c r="CR29">
        <f>SUMIF(SmtRes!AQ18:'SmtRes'!AQ23,"=1",SmtRes!AB18:'SmtRes'!AB23)</f>
        <v>583.05999999999995</v>
      </c>
      <c r="CS29">
        <f>SUMIF(SmtRes!AQ18:'SmtRes'!AQ23,"=1",SmtRes!AC18:'SmtRes'!AC23)</f>
        <v>497.46</v>
      </c>
      <c r="CT29">
        <f>SUMIF(SmtRes!AQ18:'SmtRes'!AQ23,"=1",SmtRes!AD18:'SmtRes'!AD23)</f>
        <v>1644.5900000000001</v>
      </c>
      <c r="CU29">
        <f>AG29</f>
        <v>0</v>
      </c>
      <c r="CV29">
        <f>SUMIF(SmtRes!AQ18:'SmtRes'!AQ23,"=1",SmtRes!BU18:'SmtRes'!BU23)</f>
        <v>14.120000000000001</v>
      </c>
      <c r="CW29">
        <f>SUMIF(SmtRes!AQ18:'SmtRes'!AQ23,"=1",SmtRes!BV18:'SmtRes'!BV23)</f>
        <v>0.01</v>
      </c>
      <c r="CX29">
        <f>AJ29</f>
        <v>0</v>
      </c>
      <c r="CY29">
        <f>(((S29+R29)*AT29)/100)</f>
        <v>732.72600000000011</v>
      </c>
      <c r="CZ29">
        <f>(((S29+R29)*AU29)/100)</f>
        <v>374.50440000000003</v>
      </c>
      <c r="DC29" t="s">
        <v>3</v>
      </c>
      <c r="DD29" t="s">
        <v>19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39</v>
      </c>
      <c r="DW29" t="s">
        <v>39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342529269</v>
      </c>
      <c r="EF29">
        <v>3</v>
      </c>
      <c r="EG29" t="s">
        <v>20</v>
      </c>
      <c r="EH29">
        <v>0</v>
      </c>
      <c r="EI29" t="s">
        <v>3</v>
      </c>
      <c r="EJ29">
        <v>2</v>
      </c>
      <c r="EK29">
        <v>110012</v>
      </c>
      <c r="EL29" t="s">
        <v>21</v>
      </c>
      <c r="EM29" t="s">
        <v>22</v>
      </c>
      <c r="EO29" t="s">
        <v>3</v>
      </c>
      <c r="EQ29">
        <v>512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14.12</v>
      </c>
      <c r="EX29">
        <v>0.01</v>
      </c>
      <c r="EY29">
        <v>0</v>
      </c>
      <c r="FQ29">
        <v>0</v>
      </c>
      <c r="FR29">
        <v>0</v>
      </c>
      <c r="FS29">
        <v>0</v>
      </c>
      <c r="FX29">
        <v>90</v>
      </c>
      <c r="FY29">
        <v>46</v>
      </c>
      <c r="GA29" t="s">
        <v>3</v>
      </c>
      <c r="GD29">
        <v>1</v>
      </c>
      <c r="GF29">
        <v>403141112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1"/>
        <v>0</v>
      </c>
      <c r="GM29">
        <f t="shared" si="22"/>
        <v>1921.95</v>
      </c>
      <c r="GN29">
        <f t="shared" si="23"/>
        <v>0</v>
      </c>
      <c r="GO29">
        <f t="shared" si="24"/>
        <v>1921.95</v>
      </c>
      <c r="GP29">
        <f t="shared" si="25"/>
        <v>0</v>
      </c>
      <c r="GR29">
        <v>0</v>
      </c>
      <c r="GS29">
        <v>0</v>
      </c>
      <c r="GT29">
        <v>0</v>
      </c>
      <c r="GU29" t="s">
        <v>3</v>
      </c>
      <c r="GV29">
        <f t="shared" si="26"/>
        <v>0</v>
      </c>
      <c r="GW29">
        <v>1</v>
      </c>
      <c r="GX29">
        <f t="shared" si="27"/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23</v>
      </c>
      <c r="HO29" t="s">
        <v>24</v>
      </c>
      <c r="HP29" t="s">
        <v>21</v>
      </c>
      <c r="HQ29" t="s">
        <v>21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ROW(SmtRes!A27)</f>
        <v>27</v>
      </c>
      <c r="D30">
        <f>ROW(EtalonRes!A29)</f>
        <v>29</v>
      </c>
      <c r="E30" t="s">
        <v>3</v>
      </c>
      <c r="F30" t="s">
        <v>41</v>
      </c>
      <c r="G30" t="s">
        <v>42</v>
      </c>
      <c r="H30" t="s">
        <v>17</v>
      </c>
      <c r="I30">
        <v>1</v>
      </c>
      <c r="J30">
        <v>0</v>
      </c>
      <c r="K30">
        <v>1</v>
      </c>
      <c r="O30">
        <f>ROUND(CP30,2)</f>
        <v>469.62</v>
      </c>
      <c r="P30">
        <f>SUMIF(SmtRes!AQ24:'SmtRes'!AQ27,"=1",SmtRes!DF24:'SmtRes'!DF27)</f>
        <v>0</v>
      </c>
      <c r="Q30">
        <f>SUMIF(SmtRes!AQ24:'SmtRes'!AQ27,"=1",SmtRes!DG24:'SmtRes'!DG27)</f>
        <v>0</v>
      </c>
      <c r="R30">
        <f>SUMIF(SmtRes!AQ24:'SmtRes'!AQ27,"=1",SmtRes!DH24:'SmtRes'!DH27)</f>
        <v>0</v>
      </c>
      <c r="S30">
        <f>SUMIF(SmtRes!AQ24:'SmtRes'!AQ27,"=1",SmtRes!DI24:'SmtRes'!DI27)</f>
        <v>469.62</v>
      </c>
      <c r="T30">
        <f t="shared" si="14"/>
        <v>0</v>
      </c>
      <c r="U30">
        <f>SUMIF(SmtRes!AQ24:'SmtRes'!AQ27,"=1",SmtRes!CV24:'SmtRes'!CV27)</f>
        <v>1</v>
      </c>
      <c r="V30">
        <f>SUMIF(SmtRes!AQ24:'SmtRes'!AQ27,"=1",SmtRes!CW24:'SmtRes'!CW27)</f>
        <v>0</v>
      </c>
      <c r="W30">
        <f t="shared" si="15"/>
        <v>0</v>
      </c>
      <c r="X30">
        <f t="shared" si="16"/>
        <v>446.14</v>
      </c>
      <c r="Y30">
        <f t="shared" si="17"/>
        <v>248.9</v>
      </c>
      <c r="AA30">
        <v>-1</v>
      </c>
      <c r="AB30">
        <f t="shared" si="18"/>
        <v>469.62</v>
      </c>
      <c r="AC30">
        <f>ROUND((0),6)</f>
        <v>0</v>
      </c>
      <c r="AD30">
        <f>ROUND((((0)-(0))+AE30),6)</f>
        <v>0</v>
      </c>
      <c r="AE30">
        <f>ROUND((0),6)</f>
        <v>0</v>
      </c>
      <c r="AF30">
        <f>ROUND((SUM(SmtRes!BT24:'SmtRes'!BT27)),6)</f>
        <v>469.62</v>
      </c>
      <c r="AG30">
        <f t="shared" si="19"/>
        <v>0</v>
      </c>
      <c r="AH30">
        <f>(SUM(SmtRes!BU24:'SmtRes'!BU27))</f>
        <v>1</v>
      </c>
      <c r="AI30">
        <f>(0)</f>
        <v>0</v>
      </c>
      <c r="AJ30">
        <f t="shared" si="20"/>
        <v>0</v>
      </c>
      <c r="AK30">
        <v>515.21206000000006</v>
      </c>
      <c r="AL30">
        <v>45.592060000000004</v>
      </c>
      <c r="AM30">
        <v>0</v>
      </c>
      <c r="AN30">
        <v>0</v>
      </c>
      <c r="AO30">
        <v>469.62</v>
      </c>
      <c r="AP30">
        <v>0</v>
      </c>
      <c r="AQ30">
        <v>1</v>
      </c>
      <c r="AR30">
        <v>0</v>
      </c>
      <c r="AS30">
        <v>0</v>
      </c>
      <c r="AT30">
        <v>95</v>
      </c>
      <c r="AU30">
        <v>53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43</v>
      </c>
      <c r="BM30">
        <v>110004</v>
      </c>
      <c r="BN30">
        <v>0</v>
      </c>
      <c r="BO30" t="s">
        <v>3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95</v>
      </c>
      <c r="CA30">
        <v>53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469.62</v>
      </c>
      <c r="CQ30">
        <f>SUMIF(SmtRes!AQ24:'SmtRes'!AQ27,"=1",SmtRes!AA24:'SmtRes'!AA27)</f>
        <v>19746.52</v>
      </c>
      <c r="CR30">
        <f>SUMIF(SmtRes!AQ24:'SmtRes'!AQ27,"=1",SmtRes!AB24:'SmtRes'!AB27)</f>
        <v>0</v>
      </c>
      <c r="CS30">
        <f>SUMIF(SmtRes!AQ24:'SmtRes'!AQ27,"=1",SmtRes!AC24:'SmtRes'!AC27)</f>
        <v>0</v>
      </c>
      <c r="CT30">
        <f>SUMIF(SmtRes!AQ24:'SmtRes'!AQ27,"=1",SmtRes!AD24:'SmtRes'!AD27)</f>
        <v>469.62</v>
      </c>
      <c r="CU30">
        <f>AG30</f>
        <v>0</v>
      </c>
      <c r="CV30">
        <f>SUMIF(SmtRes!AQ24:'SmtRes'!AQ27,"=1",SmtRes!BU24:'SmtRes'!BU27)</f>
        <v>1</v>
      </c>
      <c r="CW30">
        <f>SUMIF(SmtRes!AQ24:'SmtRes'!AQ27,"=1",SmtRes!BV24:'SmtRes'!BV27)</f>
        <v>0</v>
      </c>
      <c r="CX30">
        <f>AJ30</f>
        <v>0</v>
      </c>
      <c r="CY30">
        <f>(((S30+R30)*AT30)/100)</f>
        <v>446.13900000000001</v>
      </c>
      <c r="CZ30">
        <f>(((S30+R30)*AU30)/100)</f>
        <v>248.89860000000002</v>
      </c>
      <c r="DC30" t="s">
        <v>3</v>
      </c>
      <c r="DD30" t="s">
        <v>19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17</v>
      </c>
      <c r="DW30" t="s">
        <v>17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342528948</v>
      </c>
      <c r="EF30">
        <v>3</v>
      </c>
      <c r="EG30" t="s">
        <v>20</v>
      </c>
      <c r="EH30">
        <v>0</v>
      </c>
      <c r="EI30" t="s">
        <v>3</v>
      </c>
      <c r="EJ30">
        <v>2</v>
      </c>
      <c r="EK30">
        <v>110004</v>
      </c>
      <c r="EL30" t="s">
        <v>44</v>
      </c>
      <c r="EM30" t="s">
        <v>22</v>
      </c>
      <c r="EO30" t="s">
        <v>3</v>
      </c>
      <c r="EQ30">
        <v>1024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95</v>
      </c>
      <c r="FY30">
        <v>53</v>
      </c>
      <c r="GA30" t="s">
        <v>3</v>
      </c>
      <c r="GD30">
        <v>1</v>
      </c>
      <c r="GF30">
        <v>143431252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1"/>
        <v>0</v>
      </c>
      <c r="GM30">
        <f t="shared" si="22"/>
        <v>1164.6600000000001</v>
      </c>
      <c r="GN30">
        <f t="shared" si="23"/>
        <v>0</v>
      </c>
      <c r="GO30">
        <f t="shared" si="24"/>
        <v>1164.6600000000001</v>
      </c>
      <c r="GP30">
        <f t="shared" si="25"/>
        <v>0</v>
      </c>
      <c r="GR30">
        <v>0</v>
      </c>
      <c r="GS30">
        <v>0</v>
      </c>
      <c r="GT30">
        <v>0</v>
      </c>
      <c r="GU30" t="s">
        <v>3</v>
      </c>
      <c r="GV30">
        <f t="shared" si="26"/>
        <v>0</v>
      </c>
      <c r="GW30">
        <v>1</v>
      </c>
      <c r="GX30">
        <f t="shared" si="27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45</v>
      </c>
      <c r="HO30" t="s">
        <v>46</v>
      </c>
      <c r="HP30" t="s">
        <v>44</v>
      </c>
      <c r="HQ30" t="s">
        <v>44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27</v>
      </c>
      <c r="E31" t="s">
        <v>3</v>
      </c>
      <c r="F31" t="s">
        <v>30</v>
      </c>
      <c r="G31" t="s">
        <v>31</v>
      </c>
      <c r="H31" t="s">
        <v>32</v>
      </c>
      <c r="I31">
        <f>J31</f>
        <v>2</v>
      </c>
      <c r="J31">
        <v>2</v>
      </c>
      <c r="K31">
        <v>2</v>
      </c>
      <c r="O31">
        <f>ROUND(P31,2)</f>
        <v>9.39</v>
      </c>
      <c r="P31">
        <f>ROUND(ROUND(ROUND(SUMIF(SmtRes!AQ24:'SmtRes'!AQ27,"=1",SmtRes!CU24:'SmtRes'!CU27),2),2)*I31/100,2)</f>
        <v>9.39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14"/>
        <v>0</v>
      </c>
      <c r="U31">
        <f>ROUND(CV31*I31,7)</f>
        <v>0</v>
      </c>
      <c r="V31">
        <f>ROUND(CW31*I31,7)</f>
        <v>0</v>
      </c>
      <c r="W31">
        <f t="shared" si="15"/>
        <v>0</v>
      </c>
      <c r="X31">
        <f t="shared" si="16"/>
        <v>0</v>
      </c>
      <c r="Y31">
        <f t="shared" si="17"/>
        <v>0</v>
      </c>
      <c r="AA31">
        <v>-1</v>
      </c>
      <c r="AB31">
        <f t="shared" si="18"/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19"/>
        <v>0</v>
      </c>
      <c r="AH31">
        <f>(EW31)</f>
        <v>0</v>
      </c>
      <c r="AI31">
        <f>(EX31)</f>
        <v>0</v>
      </c>
      <c r="AJ31">
        <f t="shared" si="20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95</v>
      </c>
      <c r="AU31">
        <v>53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</v>
      </c>
      <c r="BM31">
        <v>110004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95</v>
      </c>
      <c r="CA31">
        <v>53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0</f>
        <v>0</v>
      </c>
      <c r="CQ31">
        <f>0</f>
        <v>0</v>
      </c>
      <c r="CR31">
        <f>0</f>
        <v>0</v>
      </c>
      <c r="CS31">
        <f>0</f>
        <v>0</v>
      </c>
      <c r="CT31">
        <f>0</f>
        <v>0</v>
      </c>
      <c r="CU31">
        <f>0</f>
        <v>0</v>
      </c>
      <c r="CV31">
        <f>0</f>
        <v>0</v>
      </c>
      <c r="CW31">
        <f>0</f>
        <v>0</v>
      </c>
      <c r="CX31">
        <f>0</f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342528948</v>
      </c>
      <c r="EF31">
        <v>3</v>
      </c>
      <c r="EG31" t="s">
        <v>20</v>
      </c>
      <c r="EH31">
        <v>0</v>
      </c>
      <c r="EI31" t="s">
        <v>3</v>
      </c>
      <c r="EJ31">
        <v>2</v>
      </c>
      <c r="EK31">
        <v>110004</v>
      </c>
      <c r="EL31" t="s">
        <v>44</v>
      </c>
      <c r="EM31" t="s">
        <v>22</v>
      </c>
      <c r="EO31" t="s">
        <v>3</v>
      </c>
      <c r="EQ31">
        <v>1024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95</v>
      </c>
      <c r="FY31">
        <v>53</v>
      </c>
      <c r="GA31" t="s">
        <v>3</v>
      </c>
      <c r="GD31">
        <v>1</v>
      </c>
      <c r="GF31">
        <v>274903907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1"/>
        <v>0</v>
      </c>
      <c r="GM31">
        <f t="shared" si="22"/>
        <v>9.39</v>
      </c>
      <c r="GN31">
        <f t="shared" si="23"/>
        <v>0</v>
      </c>
      <c r="GO31">
        <f t="shared" si="24"/>
        <v>9.39</v>
      </c>
      <c r="GP31">
        <f t="shared" si="25"/>
        <v>0</v>
      </c>
      <c r="GR31">
        <v>0</v>
      </c>
      <c r="GS31">
        <v>3</v>
      </c>
      <c r="GT31">
        <v>0</v>
      </c>
      <c r="GU31" t="s">
        <v>3</v>
      </c>
      <c r="GV31">
        <f t="shared" si="26"/>
        <v>0</v>
      </c>
      <c r="GW31">
        <v>1</v>
      </c>
      <c r="GX31">
        <f t="shared" si="27"/>
        <v>0</v>
      </c>
      <c r="HA31">
        <v>0</v>
      </c>
      <c r="HB31">
        <v>0</v>
      </c>
      <c r="HC31">
        <f>0</f>
        <v>0</v>
      </c>
      <c r="HE31" t="s">
        <v>3</v>
      </c>
      <c r="HF31" t="s">
        <v>3</v>
      </c>
      <c r="HM31" t="s">
        <v>3</v>
      </c>
      <c r="HN31" t="s">
        <v>45</v>
      </c>
      <c r="HO31" t="s">
        <v>46</v>
      </c>
      <c r="HP31" t="s">
        <v>44</v>
      </c>
      <c r="HQ31" t="s">
        <v>44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ROW(SmtRes!A32)</f>
        <v>32</v>
      </c>
      <c r="D32">
        <f>ROW(EtalonRes!A33)</f>
        <v>33</v>
      </c>
      <c r="E32" t="s">
        <v>47</v>
      </c>
      <c r="F32" t="s">
        <v>48</v>
      </c>
      <c r="G32" t="s">
        <v>49</v>
      </c>
      <c r="H32" t="s">
        <v>50</v>
      </c>
      <c r="I32">
        <f>ROUND(1/100,7)</f>
        <v>0.01</v>
      </c>
      <c r="J32">
        <v>0</v>
      </c>
      <c r="K32">
        <f>ROUND(1/100,7)</f>
        <v>0.01</v>
      </c>
      <c r="O32">
        <f>ROUND(CP32,2)</f>
        <v>56.18</v>
      </c>
      <c r="P32">
        <f>SUMIF(SmtRes!AQ28:'SmtRes'!AQ32,"=1",SmtRes!DF28:'SmtRes'!DF32)</f>
        <v>0</v>
      </c>
      <c r="Q32">
        <f>SUMIF(SmtRes!AQ28:'SmtRes'!AQ32,"=1",SmtRes!DG28:'SmtRes'!DG32)</f>
        <v>0.16</v>
      </c>
      <c r="R32">
        <f>SUMIF(SmtRes!AQ28:'SmtRes'!AQ32,"=1",SmtRes!DH28:'SmtRes'!DH32)</f>
        <v>0.14000000000000001</v>
      </c>
      <c r="S32">
        <f>SUMIF(SmtRes!AQ28:'SmtRes'!AQ32,"=1",SmtRes!DI28:'SmtRes'!DI32)</f>
        <v>55.88</v>
      </c>
      <c r="T32">
        <f t="shared" si="14"/>
        <v>0</v>
      </c>
      <c r="U32">
        <f>SUMIF(SmtRes!AQ28:'SmtRes'!AQ32,"=1",SmtRes!CV28:'SmtRes'!CV32)</f>
        <v>0.11899999999999999</v>
      </c>
      <c r="V32">
        <f>SUMIF(SmtRes!AQ28:'SmtRes'!AQ32,"=1",SmtRes!CW28:'SmtRes'!CW32)</f>
        <v>2.7999999999999998E-4</v>
      </c>
      <c r="W32">
        <f t="shared" si="15"/>
        <v>0</v>
      </c>
      <c r="X32">
        <f t="shared" si="16"/>
        <v>52.1</v>
      </c>
      <c r="Y32">
        <f t="shared" si="17"/>
        <v>34.729999999999997</v>
      </c>
      <c r="AA32">
        <v>446393549</v>
      </c>
      <c r="AB32">
        <f t="shared" si="18"/>
        <v>5601.8597600000003</v>
      </c>
      <c r="AC32">
        <f>ROUND((0),6)</f>
        <v>0</v>
      </c>
      <c r="AD32">
        <f>ROUND((((SUM(SmtRes!BR28:'SmtRes'!BR32))-(SUM(SmtRes!BS28:'SmtRes'!BS32)))+AE32),6)</f>
        <v>13.38176</v>
      </c>
      <c r="AE32">
        <f>ROUND((SUM(SmtRes!BS28:'SmtRes'!BS32)),6)</f>
        <v>13.928879999999999</v>
      </c>
      <c r="AF32">
        <f>ROUND((SUM(SmtRes!BT28:'SmtRes'!BT32)),6)</f>
        <v>5588.4780000000001</v>
      </c>
      <c r="AG32">
        <f t="shared" si="19"/>
        <v>0</v>
      </c>
      <c r="AH32">
        <f>(SUM(SmtRes!BU28:'SmtRes'!BU32))</f>
        <v>11.9</v>
      </c>
      <c r="AI32">
        <f>(SUM(SmtRes!BV28:'SmtRes'!BV32))</f>
        <v>2.8000000000000001E-2</v>
      </c>
      <c r="AJ32">
        <f t="shared" si="20"/>
        <v>0</v>
      </c>
      <c r="AK32">
        <v>5615.7886400000007</v>
      </c>
      <c r="AL32">
        <v>0</v>
      </c>
      <c r="AM32">
        <v>13.38176</v>
      </c>
      <c r="AN32">
        <v>13.928879999999999</v>
      </c>
      <c r="AO32">
        <v>5588.4780000000001</v>
      </c>
      <c r="AP32">
        <v>0</v>
      </c>
      <c r="AQ32">
        <v>11.9</v>
      </c>
      <c r="AR32">
        <v>2.8000000000000001E-2</v>
      </c>
      <c r="AS32">
        <v>0</v>
      </c>
      <c r="AT32">
        <v>93</v>
      </c>
      <c r="AU32">
        <v>62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51</v>
      </c>
      <c r="BM32">
        <v>9001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93</v>
      </c>
      <c r="CA32">
        <v>62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(P32+Q32+S32+R32)</f>
        <v>56.18</v>
      </c>
      <c r="CQ32">
        <f>SUMIF(SmtRes!AQ28:'SmtRes'!AQ32,"=1",SmtRes!AA28:'SmtRes'!AA32)</f>
        <v>0</v>
      </c>
      <c r="CR32">
        <f>SUMIF(SmtRes!AQ28:'SmtRes'!AQ32,"=1",SmtRes!AB28:'SmtRes'!AB32)</f>
        <v>583.05999999999995</v>
      </c>
      <c r="CS32">
        <f>SUMIF(SmtRes!AQ28:'SmtRes'!AQ32,"=1",SmtRes!AC28:'SmtRes'!AC32)</f>
        <v>497.46</v>
      </c>
      <c r="CT32">
        <f>SUMIF(SmtRes!AQ28:'SmtRes'!AQ32,"=1",SmtRes!AD28:'SmtRes'!AD32)</f>
        <v>469.62</v>
      </c>
      <c r="CU32">
        <f>AG32</f>
        <v>0</v>
      </c>
      <c r="CV32">
        <f>SUMIF(SmtRes!AQ28:'SmtRes'!AQ32,"=1",SmtRes!BU28:'SmtRes'!BU32)</f>
        <v>11.9</v>
      </c>
      <c r="CW32">
        <f>SUMIF(SmtRes!AQ28:'SmtRes'!AQ32,"=1",SmtRes!BV28:'SmtRes'!BV32)</f>
        <v>2.8000000000000001E-2</v>
      </c>
      <c r="CX32">
        <f>AJ32</f>
        <v>0</v>
      </c>
      <c r="CY32">
        <f>(((S32+R32)*AT32)/100)</f>
        <v>52.098600000000005</v>
      </c>
      <c r="CZ32">
        <f>(((S32+R32)*AU32)/100)</f>
        <v>34.732400000000005</v>
      </c>
      <c r="DC32" t="s">
        <v>3</v>
      </c>
      <c r="DD32" t="s">
        <v>19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50</v>
      </c>
      <c r="DW32" t="s">
        <v>50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342529060</v>
      </c>
      <c r="EF32">
        <v>2</v>
      </c>
      <c r="EG32" t="s">
        <v>52</v>
      </c>
      <c r="EH32">
        <v>9</v>
      </c>
      <c r="EI32" t="s">
        <v>53</v>
      </c>
      <c r="EJ32">
        <v>1</v>
      </c>
      <c r="EK32">
        <v>9001</v>
      </c>
      <c r="EL32" t="s">
        <v>53</v>
      </c>
      <c r="EM32" t="s">
        <v>54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11.9</v>
      </c>
      <c r="EX32">
        <v>0.03</v>
      </c>
      <c r="EY32">
        <v>0</v>
      </c>
      <c r="FQ32">
        <v>0</v>
      </c>
      <c r="FR32">
        <v>0</v>
      </c>
      <c r="FS32">
        <v>0</v>
      </c>
      <c r="FX32">
        <v>93</v>
      </c>
      <c r="FY32">
        <v>62</v>
      </c>
      <c r="GA32" t="s">
        <v>3</v>
      </c>
      <c r="GD32">
        <v>1</v>
      </c>
      <c r="GF32">
        <v>-1489599041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1"/>
        <v>0</v>
      </c>
      <c r="GM32">
        <f t="shared" si="22"/>
        <v>143.01</v>
      </c>
      <c r="GN32">
        <f t="shared" si="23"/>
        <v>143.01</v>
      </c>
      <c r="GO32">
        <f t="shared" si="24"/>
        <v>0</v>
      </c>
      <c r="GP32">
        <f t="shared" si="25"/>
        <v>0</v>
      </c>
      <c r="GR32">
        <v>0</v>
      </c>
      <c r="GS32">
        <v>0</v>
      </c>
      <c r="GT32">
        <v>0</v>
      </c>
      <c r="GU32" t="s">
        <v>3</v>
      </c>
      <c r="GV32">
        <f t="shared" si="26"/>
        <v>0</v>
      </c>
      <c r="GW32">
        <v>1</v>
      </c>
      <c r="GX32">
        <f t="shared" si="27"/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55</v>
      </c>
      <c r="HO32" t="s">
        <v>56</v>
      </c>
      <c r="HP32" t="s">
        <v>53</v>
      </c>
      <c r="HQ32" t="s">
        <v>53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31</v>
      </c>
      <c r="E33" t="s">
        <v>57</v>
      </c>
      <c r="F33" t="s">
        <v>58</v>
      </c>
      <c r="G33" t="s">
        <v>59</v>
      </c>
      <c r="H33" t="s">
        <v>60</v>
      </c>
      <c r="I33">
        <f>I32*J33</f>
        <v>0</v>
      </c>
      <c r="J33">
        <v>0</v>
      </c>
      <c r="K33">
        <v>0</v>
      </c>
      <c r="O33">
        <f>ROUND(CP33,2)</f>
        <v>0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14"/>
        <v>0</v>
      </c>
      <c r="U33">
        <f>ROUND(CV33*I33,7)</f>
        <v>0</v>
      </c>
      <c r="V33">
        <f>ROUND(CW33*I33,7)</f>
        <v>0</v>
      </c>
      <c r="W33">
        <f t="shared" si="15"/>
        <v>0</v>
      </c>
      <c r="X33">
        <f t="shared" si="16"/>
        <v>0</v>
      </c>
      <c r="Y33">
        <f t="shared" si="17"/>
        <v>0</v>
      </c>
      <c r="AA33">
        <v>446393549</v>
      </c>
      <c r="AB33">
        <f t="shared" si="18"/>
        <v>174.93</v>
      </c>
      <c r="AC33">
        <f>ROUND((ES33),6)</f>
        <v>174.93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19"/>
        <v>0</v>
      </c>
      <c r="AH33">
        <f>(EW33)</f>
        <v>0</v>
      </c>
      <c r="AI33">
        <f>(EX33)</f>
        <v>0</v>
      </c>
      <c r="AJ33">
        <f t="shared" si="20"/>
        <v>0</v>
      </c>
      <c r="AK33">
        <v>174.93</v>
      </c>
      <c r="AL33">
        <v>174.93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93</v>
      </c>
      <c r="AU33">
        <v>62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1.1499999999999999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61</v>
      </c>
      <c r="BM33">
        <v>9001</v>
      </c>
      <c r="BN33">
        <v>0</v>
      </c>
      <c r="BO33" t="s">
        <v>58</v>
      </c>
      <c r="BP33">
        <v>1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93</v>
      </c>
      <c r="CA33">
        <v>62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(P33+Q33+S33+R33)</f>
        <v>0</v>
      </c>
      <c r="CQ33">
        <f>ROUND(AL33*BC33,2)</f>
        <v>201.17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>AG33</f>
        <v>0</v>
      </c>
      <c r="CV33">
        <f>AH33</f>
        <v>0</v>
      </c>
      <c r="CW33">
        <f>AI33</f>
        <v>0</v>
      </c>
      <c r="CX33">
        <f>AJ33</f>
        <v>0</v>
      </c>
      <c r="CY33">
        <f>(((S33+R33)*AT33)/100)</f>
        <v>0</v>
      </c>
      <c r="CZ33">
        <f>(((S33+R33)*AU33)/100)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60</v>
      </c>
      <c r="DW33" t="s">
        <v>60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342529060</v>
      </c>
      <c r="EF33">
        <v>2</v>
      </c>
      <c r="EG33" t="s">
        <v>52</v>
      </c>
      <c r="EH33">
        <v>9</v>
      </c>
      <c r="EI33" t="s">
        <v>53</v>
      </c>
      <c r="EJ33">
        <v>1</v>
      </c>
      <c r="EK33">
        <v>9001</v>
      </c>
      <c r="EL33" t="s">
        <v>53</v>
      </c>
      <c r="EM33" t="s">
        <v>54</v>
      </c>
      <c r="EO33" t="s">
        <v>3</v>
      </c>
      <c r="EQ33">
        <v>0</v>
      </c>
      <c r="ER33">
        <v>174.93</v>
      </c>
      <c r="ES33">
        <v>174.93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93</v>
      </c>
      <c r="FY33">
        <v>62</v>
      </c>
      <c r="GA33" t="s">
        <v>3</v>
      </c>
      <c r="GD33">
        <v>1</v>
      </c>
      <c r="GF33">
        <v>391631581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21"/>
        <v>0</v>
      </c>
      <c r="GM33">
        <f t="shared" si="22"/>
        <v>0</v>
      </c>
      <c r="GN33">
        <f t="shared" si="23"/>
        <v>0</v>
      </c>
      <c r="GO33">
        <f t="shared" si="24"/>
        <v>0</v>
      </c>
      <c r="GP33">
        <f t="shared" si="25"/>
        <v>0</v>
      </c>
      <c r="GR33">
        <v>0</v>
      </c>
      <c r="GS33">
        <v>0</v>
      </c>
      <c r="GT33">
        <v>0</v>
      </c>
      <c r="GU33" t="s">
        <v>3</v>
      </c>
      <c r="GV33">
        <f t="shared" si="26"/>
        <v>0</v>
      </c>
      <c r="GW33">
        <v>1</v>
      </c>
      <c r="GX33">
        <f t="shared" si="27"/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19</v>
      </c>
      <c r="HN33" t="s">
        <v>55</v>
      </c>
      <c r="HO33" t="s">
        <v>56</v>
      </c>
      <c r="HP33" t="s">
        <v>53</v>
      </c>
      <c r="HQ33" t="s">
        <v>53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32</v>
      </c>
      <c r="E34" t="s">
        <v>62</v>
      </c>
      <c r="F34" t="s">
        <v>63</v>
      </c>
      <c r="G34" t="s">
        <v>64</v>
      </c>
      <c r="H34" t="s">
        <v>65</v>
      </c>
      <c r="I34">
        <f>I32*J34</f>
        <v>0</v>
      </c>
      <c r="J34">
        <v>0</v>
      </c>
      <c r="K34">
        <v>0</v>
      </c>
      <c r="O34">
        <f>ROUND(CP34,2)</f>
        <v>0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14"/>
        <v>0</v>
      </c>
      <c r="U34">
        <f>ROUND(CV34*I34,7)</f>
        <v>0</v>
      </c>
      <c r="V34">
        <f>ROUND(CW34*I34,7)</f>
        <v>0</v>
      </c>
      <c r="W34">
        <f t="shared" si="15"/>
        <v>0</v>
      </c>
      <c r="X34">
        <f t="shared" si="16"/>
        <v>0</v>
      </c>
      <c r="Y34">
        <f t="shared" si="17"/>
        <v>0</v>
      </c>
      <c r="AA34">
        <v>446393549</v>
      </c>
      <c r="AB34">
        <f t="shared" si="18"/>
        <v>89330.06</v>
      </c>
      <c r="AC34">
        <f>ROUND((ES34),6)</f>
        <v>89330.06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19"/>
        <v>0</v>
      </c>
      <c r="AH34">
        <f>(EW34)</f>
        <v>0</v>
      </c>
      <c r="AI34">
        <f>(EX34)</f>
        <v>0</v>
      </c>
      <c r="AJ34">
        <f t="shared" si="20"/>
        <v>0</v>
      </c>
      <c r="AK34">
        <v>89330.06</v>
      </c>
      <c r="AL34">
        <v>89330.06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93</v>
      </c>
      <c r="AU34">
        <v>62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1.1499999999999999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66</v>
      </c>
      <c r="BM34">
        <v>9001</v>
      </c>
      <c r="BN34">
        <v>0</v>
      </c>
      <c r="BO34" t="s">
        <v>63</v>
      </c>
      <c r="BP34">
        <v>1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93</v>
      </c>
      <c r="CA34">
        <v>62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(P34+Q34+S34+R34)</f>
        <v>0</v>
      </c>
      <c r="CQ34">
        <f>ROUND(AL34*BC34,2)</f>
        <v>102729.57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>AG34</f>
        <v>0</v>
      </c>
      <c r="CV34">
        <f>AH34</f>
        <v>0</v>
      </c>
      <c r="CW34">
        <f>AI34</f>
        <v>0</v>
      </c>
      <c r="CX34">
        <f>AJ34</f>
        <v>0</v>
      </c>
      <c r="CY34">
        <f>(((S34+R34)*AT34)/100)</f>
        <v>0</v>
      </c>
      <c r="CZ34">
        <f>(((S34+R34)*AU34)/100)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65</v>
      </c>
      <c r="DW34" t="s">
        <v>65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342529060</v>
      </c>
      <c r="EF34">
        <v>2</v>
      </c>
      <c r="EG34" t="s">
        <v>52</v>
      </c>
      <c r="EH34">
        <v>9</v>
      </c>
      <c r="EI34" t="s">
        <v>53</v>
      </c>
      <c r="EJ34">
        <v>1</v>
      </c>
      <c r="EK34">
        <v>9001</v>
      </c>
      <c r="EL34" t="s">
        <v>53</v>
      </c>
      <c r="EM34" t="s">
        <v>54</v>
      </c>
      <c r="EO34" t="s">
        <v>3</v>
      </c>
      <c r="EQ34">
        <v>0</v>
      </c>
      <c r="ER34">
        <v>89330.06</v>
      </c>
      <c r="ES34">
        <v>89330.06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93</v>
      </c>
      <c r="FY34">
        <v>62</v>
      </c>
      <c r="GA34" t="s">
        <v>3</v>
      </c>
      <c r="GD34">
        <v>1</v>
      </c>
      <c r="GF34">
        <v>-758403525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21"/>
        <v>0</v>
      </c>
      <c r="GM34">
        <f t="shared" si="22"/>
        <v>0</v>
      </c>
      <c r="GN34">
        <f t="shared" si="23"/>
        <v>0</v>
      </c>
      <c r="GO34">
        <f t="shared" si="24"/>
        <v>0</v>
      </c>
      <c r="GP34">
        <f t="shared" si="25"/>
        <v>0</v>
      </c>
      <c r="GR34">
        <v>0</v>
      </c>
      <c r="GS34">
        <v>0</v>
      </c>
      <c r="GT34">
        <v>0</v>
      </c>
      <c r="GU34" t="s">
        <v>3</v>
      </c>
      <c r="GV34">
        <f t="shared" si="26"/>
        <v>0</v>
      </c>
      <c r="GW34">
        <v>1</v>
      </c>
      <c r="GX34">
        <f t="shared" si="27"/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55</v>
      </c>
      <c r="HO34" t="s">
        <v>56</v>
      </c>
      <c r="HP34" t="s">
        <v>53</v>
      </c>
      <c r="HQ34" t="s">
        <v>53</v>
      </c>
      <c r="HS34">
        <v>0</v>
      </c>
      <c r="IK34">
        <v>0</v>
      </c>
    </row>
    <row r="36" spans="1:245" x14ac:dyDescent="0.2">
      <c r="A36" s="2">
        <v>51</v>
      </c>
      <c r="B36" s="2">
        <f>B20</f>
        <v>1</v>
      </c>
      <c r="C36" s="2">
        <f>A20</f>
        <v>3</v>
      </c>
      <c r="D36" s="2">
        <f>ROW(A20)</f>
        <v>20</v>
      </c>
      <c r="E36" s="2"/>
      <c r="F36" s="2" t="str">
        <f>IF(F20&lt;&gt;"",F20,"")</f>
        <v/>
      </c>
      <c r="G36" s="2" t="str">
        <f>IF(G20&lt;&gt;"",G20,"")</f>
        <v/>
      </c>
      <c r="H36" s="2">
        <v>0</v>
      </c>
      <c r="I36" s="2"/>
      <c r="J36" s="2"/>
      <c r="K36" s="2"/>
      <c r="L36" s="2"/>
      <c r="M36" s="2"/>
      <c r="N36" s="2"/>
      <c r="O36" s="2">
        <f t="shared" ref="O36:T36" si="28">ROUND(AB36,2)</f>
        <v>4722.13</v>
      </c>
      <c r="P36" s="2">
        <f t="shared" si="28"/>
        <v>57.31</v>
      </c>
      <c r="Q36" s="2">
        <f t="shared" si="28"/>
        <v>0.74</v>
      </c>
      <c r="R36" s="2">
        <f t="shared" si="28"/>
        <v>0.64</v>
      </c>
      <c r="S36" s="2">
        <f t="shared" si="28"/>
        <v>4663.4399999999996</v>
      </c>
      <c r="T36" s="2">
        <f t="shared" si="28"/>
        <v>0</v>
      </c>
      <c r="U36" s="2">
        <f>AH36</f>
        <v>8.9809999999999981</v>
      </c>
      <c r="V36" s="2">
        <f>AI36</f>
        <v>1.2799999999999999E-3</v>
      </c>
      <c r="W36" s="2">
        <f>ROUND(AJ36,2)</f>
        <v>0</v>
      </c>
      <c r="X36" s="2">
        <f>ROUND(AK36,2)</f>
        <v>4199.3599999999997</v>
      </c>
      <c r="Y36" s="2">
        <f>ROUND(AL36,2)</f>
        <v>2154.4299999999998</v>
      </c>
      <c r="Z36" s="2"/>
      <c r="AA36" s="2"/>
      <c r="AB36" s="2">
        <f>ROUND(SUMIF(AA24:AA34,"=446393549",O24:O34),2)</f>
        <v>4722.13</v>
      </c>
      <c r="AC36" s="2">
        <f>ROUND(SUMIF(AA24:AA34,"=446393549",P24:P34),2)</f>
        <v>57.31</v>
      </c>
      <c r="AD36" s="2">
        <f>ROUND(SUMIF(AA24:AA34,"=446393549",Q24:Q34),2)</f>
        <v>0.74</v>
      </c>
      <c r="AE36" s="2">
        <f>ROUND(SUMIF(AA24:AA34,"=446393549",R24:R34),2)</f>
        <v>0.64</v>
      </c>
      <c r="AF36" s="2">
        <f>ROUND(SUMIF(AA24:AA34,"=446393549",S24:S34),2)</f>
        <v>4663.4399999999996</v>
      </c>
      <c r="AG36" s="2">
        <f>ROUND(SUMIF(AA24:AA34,"=446393549",T24:T34),2)</f>
        <v>0</v>
      </c>
      <c r="AH36" s="2">
        <f>SUMIF(AA24:AA34,"=446393549",U24:U34)</f>
        <v>8.9809999999999981</v>
      </c>
      <c r="AI36" s="2">
        <f>SUMIF(AA24:AA34,"=446393549",V24:V34)</f>
        <v>1.2799999999999999E-3</v>
      </c>
      <c r="AJ36" s="2">
        <f>ROUND(SUMIF(AA24:AA34,"=446393549",W24:W34),2)</f>
        <v>0</v>
      </c>
      <c r="AK36" s="2">
        <f>ROUND(SUMIF(AA24:AA34,"=446393549",X24:X34),2)</f>
        <v>4199.3599999999997</v>
      </c>
      <c r="AL36" s="2">
        <f>ROUND(SUMIF(AA24:AA34,"=446393549",Y24:Y34),2)</f>
        <v>2154.4299999999998</v>
      </c>
      <c r="AM36" s="2"/>
      <c r="AN36" s="2"/>
      <c r="AO36" s="2">
        <f t="shared" ref="AO36:BD36" si="29">ROUND(BX36,2)</f>
        <v>0</v>
      </c>
      <c r="AP36" s="2">
        <f t="shared" si="29"/>
        <v>0</v>
      </c>
      <c r="AQ36" s="2">
        <f t="shared" si="29"/>
        <v>0</v>
      </c>
      <c r="AR36" s="2">
        <f t="shared" si="29"/>
        <v>11075.92</v>
      </c>
      <c r="AS36" s="2">
        <f t="shared" si="29"/>
        <v>143.01</v>
      </c>
      <c r="AT36" s="2">
        <f t="shared" si="29"/>
        <v>10932.91</v>
      </c>
      <c r="AU36" s="2">
        <f t="shared" si="29"/>
        <v>0</v>
      </c>
      <c r="AV36" s="2">
        <f t="shared" si="29"/>
        <v>57.31</v>
      </c>
      <c r="AW36" s="2">
        <f t="shared" si="29"/>
        <v>57.31</v>
      </c>
      <c r="AX36" s="2">
        <f t="shared" si="29"/>
        <v>0</v>
      </c>
      <c r="AY36" s="2">
        <f t="shared" si="29"/>
        <v>57.31</v>
      </c>
      <c r="AZ36" s="2">
        <f t="shared" si="29"/>
        <v>0</v>
      </c>
      <c r="BA36" s="2">
        <f t="shared" si="29"/>
        <v>0</v>
      </c>
      <c r="BB36" s="2">
        <f t="shared" si="29"/>
        <v>0</v>
      </c>
      <c r="BC36" s="2">
        <f t="shared" si="29"/>
        <v>0</v>
      </c>
      <c r="BD36" s="2">
        <f t="shared" si="29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ROUND(SUMIF(AA24:AA34,"=446393549",FQ24:FQ34),2)</f>
        <v>0</v>
      </c>
      <c r="BY36" s="2">
        <f>ROUND(SUMIF(AA24:AA34,"=446393549",FR24:FR34),2)</f>
        <v>0</v>
      </c>
      <c r="BZ36" s="2">
        <f>ROUND(SUMIF(AA24:AA34,"=446393549",GL24:GL34),2)</f>
        <v>0</v>
      </c>
      <c r="CA36" s="2">
        <f>ROUND(SUMIF(AA24:AA34,"=446393549",GM24:GM34),2)</f>
        <v>11075.92</v>
      </c>
      <c r="CB36" s="2">
        <f>ROUND(SUMIF(AA24:AA34,"=446393549",GN24:GN34),2)</f>
        <v>143.01</v>
      </c>
      <c r="CC36" s="2">
        <f>ROUND(SUMIF(AA24:AA34,"=446393549",GO24:GO34),2)</f>
        <v>10932.91</v>
      </c>
      <c r="CD36" s="2">
        <f>ROUND(SUMIF(AA24:AA34,"=446393549",GP24:GP34),2)</f>
        <v>0</v>
      </c>
      <c r="CE36" s="2">
        <f>AC36-BX36</f>
        <v>57.31</v>
      </c>
      <c r="CF36" s="2">
        <f>AC36-BY36</f>
        <v>57.31</v>
      </c>
      <c r="CG36" s="2">
        <f>BX36-BZ36</f>
        <v>0</v>
      </c>
      <c r="CH36" s="2">
        <f>AC36-BX36-BY36+BZ36</f>
        <v>57.31</v>
      </c>
      <c r="CI36" s="2">
        <f>BY36-BZ36</f>
        <v>0</v>
      </c>
      <c r="CJ36" s="2">
        <f>ROUND(SUMIF(AA24:AA34,"=446393549",GX24:GX34),2)</f>
        <v>0</v>
      </c>
      <c r="CK36" s="2">
        <f>ROUND(SUMIF(AA24:AA34,"=446393549",GY24:GY34),2)</f>
        <v>0</v>
      </c>
      <c r="CL36" s="2">
        <f>ROUND(SUMIF(AA24:AA34,"=446393549",GZ24:GZ34),2)</f>
        <v>0</v>
      </c>
      <c r="CM36" s="2">
        <f>ROUND(SUMIF(AA24:AA34,"=446393549",HD24:HD34),2)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4722.13</v>
      </c>
      <c r="G38" s="4" t="s">
        <v>67</v>
      </c>
      <c r="H38" s="4" t="s">
        <v>68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4722.130000000001</v>
      </c>
      <c r="X38" s="4">
        <v>1</v>
      </c>
      <c r="Y38" s="4">
        <v>4722.130000000001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57.31</v>
      </c>
      <c r="G39" s="4" t="s">
        <v>69</v>
      </c>
      <c r="H39" s="4" t="s">
        <v>70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57.31</v>
      </c>
      <c r="X39" s="4">
        <v>1</v>
      </c>
      <c r="Y39" s="4">
        <v>57.31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71</v>
      </c>
      <c r="H40" s="4" t="s">
        <v>72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57.31</v>
      </c>
      <c r="G41" s="4" t="s">
        <v>73</v>
      </c>
      <c r="H41" s="4" t="s">
        <v>74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57.31</v>
      </c>
      <c r="X41" s="4">
        <v>1</v>
      </c>
      <c r="Y41" s="4">
        <v>57.31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57.31</v>
      </c>
      <c r="G42" s="4" t="s">
        <v>75</v>
      </c>
      <c r="H42" s="4" t="s">
        <v>76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57.31</v>
      </c>
      <c r="X42" s="4">
        <v>1</v>
      </c>
      <c r="Y42" s="4">
        <v>57.31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77</v>
      </c>
      <c r="H43" s="4" t="s">
        <v>78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57.31</v>
      </c>
      <c r="G44" s="4" t="s">
        <v>79</v>
      </c>
      <c r="H44" s="4" t="s">
        <v>80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57.31</v>
      </c>
      <c r="X44" s="4">
        <v>1</v>
      </c>
      <c r="Y44" s="4">
        <v>57.31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81</v>
      </c>
      <c r="H45" s="4" t="s">
        <v>82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83</v>
      </c>
      <c r="H46" s="4" t="s">
        <v>84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85</v>
      </c>
      <c r="H47" s="4" t="s">
        <v>86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0.74</v>
      </c>
      <c r="G48" s="4" t="s">
        <v>87</v>
      </c>
      <c r="H48" s="4" t="s">
        <v>88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0.74</v>
      </c>
      <c r="X48" s="4">
        <v>1</v>
      </c>
      <c r="Y48" s="4">
        <v>0.74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89</v>
      </c>
      <c r="H49" s="4" t="s">
        <v>90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0.64</v>
      </c>
      <c r="G50" s="4" t="s">
        <v>91</v>
      </c>
      <c r="H50" s="4" t="s">
        <v>92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0.64</v>
      </c>
      <c r="X50" s="4">
        <v>1</v>
      </c>
      <c r="Y50" s="4">
        <v>0.64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4663.4399999999996</v>
      </c>
      <c r="G51" s="4" t="s">
        <v>93</v>
      </c>
      <c r="H51" s="4" t="s">
        <v>94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4663.4400000000005</v>
      </c>
      <c r="X51" s="4">
        <v>1</v>
      </c>
      <c r="Y51" s="4">
        <v>4663.4400000000005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95</v>
      </c>
      <c r="H52" s="4" t="s">
        <v>96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143.01</v>
      </c>
      <c r="G53" s="4" t="s">
        <v>97</v>
      </c>
      <c r="H53" s="4" t="s">
        <v>98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143.01</v>
      </c>
      <c r="X53" s="4">
        <v>1</v>
      </c>
      <c r="Y53" s="4">
        <v>143.01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10932.91</v>
      </c>
      <c r="G54" s="4" t="s">
        <v>99</v>
      </c>
      <c r="H54" s="4" t="s">
        <v>100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10932.91</v>
      </c>
      <c r="X54" s="4">
        <v>1</v>
      </c>
      <c r="Y54" s="4">
        <v>10932.91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101</v>
      </c>
      <c r="H55" s="4" t="s">
        <v>102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103</v>
      </c>
      <c r="H56" s="4" t="s">
        <v>104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105</v>
      </c>
      <c r="H57" s="4" t="s">
        <v>106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ROUND(Source!U36,O58)</f>
        <v>8.9809999999999999</v>
      </c>
      <c r="G58" s="4" t="s">
        <v>107</v>
      </c>
      <c r="H58" s="4" t="s">
        <v>108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7</v>
      </c>
      <c r="P58" s="4"/>
      <c r="Q58" s="4"/>
      <c r="R58" s="4"/>
      <c r="S58" s="4"/>
      <c r="T58" s="4"/>
      <c r="U58" s="4"/>
      <c r="V58" s="4"/>
      <c r="W58" s="4">
        <v>8.9809999999999999</v>
      </c>
      <c r="X58" s="4">
        <v>1</v>
      </c>
      <c r="Y58" s="4">
        <v>8.9809999999999999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ROUND(Source!V36,O59)</f>
        <v>1.2800000000000001E-3</v>
      </c>
      <c r="G59" s="4" t="s">
        <v>109</v>
      </c>
      <c r="H59" s="4" t="s">
        <v>110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1.2800000000000001E-3</v>
      </c>
      <c r="X59" s="4">
        <v>1</v>
      </c>
      <c r="Y59" s="4">
        <v>1.2800000000000001E-3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111</v>
      </c>
      <c r="H60" s="4" t="s">
        <v>112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113</v>
      </c>
      <c r="H61" s="4" t="s">
        <v>114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4199.3599999999997</v>
      </c>
      <c r="G62" s="4" t="s">
        <v>115</v>
      </c>
      <c r="H62" s="4" t="s">
        <v>116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4199.3599999999997</v>
      </c>
      <c r="X62" s="4">
        <v>1</v>
      </c>
      <c r="Y62" s="4">
        <v>4199.3599999999997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2154.4299999999998</v>
      </c>
      <c r="G63" s="4" t="s">
        <v>117</v>
      </c>
      <c r="H63" s="4" t="s">
        <v>118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2154.4299999999998</v>
      </c>
      <c r="X63" s="4">
        <v>1</v>
      </c>
      <c r="Y63" s="4">
        <v>2154.4299999999998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11075.92</v>
      </c>
      <c r="G64" s="4" t="s">
        <v>119</v>
      </c>
      <c r="H64" s="4" t="s">
        <v>120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11075.92</v>
      </c>
      <c r="X64" s="4">
        <v>1</v>
      </c>
      <c r="Y64" s="4">
        <v>11075.92</v>
      </c>
      <c r="Z64" s="4"/>
      <c r="AA64" s="4"/>
      <c r="AB64" s="4"/>
    </row>
    <row r="66" spans="1:206" x14ac:dyDescent="0.2">
      <c r="A66" s="2">
        <v>51</v>
      </c>
      <c r="B66" s="2">
        <f>B12</f>
        <v>138</v>
      </c>
      <c r="C66" s="2">
        <f>A12</f>
        <v>1</v>
      </c>
      <c r="D66" s="2">
        <f>ROW(A12)</f>
        <v>12</v>
      </c>
      <c r="E66" s="2"/>
      <c r="F66" s="2" t="str">
        <f>IF(F12&lt;&gt;"",F12,"")</f>
        <v/>
      </c>
      <c r="G66" s="2" t="str">
        <f>IF(G12&lt;&gt;"",G12,"")</f>
        <v>ТО металлодетекторы  в 2026 г.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30">ROUND(O36,2)</f>
        <v>4722.13</v>
      </c>
      <c r="P66" s="2">
        <f t="shared" si="30"/>
        <v>57.31</v>
      </c>
      <c r="Q66" s="2">
        <f t="shared" si="30"/>
        <v>0.74</v>
      </c>
      <c r="R66" s="2">
        <f t="shared" si="30"/>
        <v>0.64</v>
      </c>
      <c r="S66" s="2">
        <f t="shared" si="30"/>
        <v>4663.4399999999996</v>
      </c>
      <c r="T66" s="2">
        <f t="shared" si="30"/>
        <v>0</v>
      </c>
      <c r="U66" s="2">
        <f>U36</f>
        <v>8.9809999999999981</v>
      </c>
      <c r="V66" s="2">
        <f>V36</f>
        <v>1.2799999999999999E-3</v>
      </c>
      <c r="W66" s="2">
        <f>ROUND(W36,2)</f>
        <v>0</v>
      </c>
      <c r="X66" s="2">
        <f>ROUND(X36,2)</f>
        <v>4199.3599999999997</v>
      </c>
      <c r="Y66" s="2">
        <f>ROUND(Y36,2)</f>
        <v>2154.4299999999998</v>
      </c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>
        <f t="shared" ref="AO66:BD66" si="31">ROUND(AO36,2)</f>
        <v>0</v>
      </c>
      <c r="AP66" s="2">
        <f t="shared" si="31"/>
        <v>0</v>
      </c>
      <c r="AQ66" s="2">
        <f t="shared" si="31"/>
        <v>0</v>
      </c>
      <c r="AR66" s="2">
        <f t="shared" si="31"/>
        <v>11075.92</v>
      </c>
      <c r="AS66" s="2">
        <f t="shared" si="31"/>
        <v>143.01</v>
      </c>
      <c r="AT66" s="2">
        <f t="shared" si="31"/>
        <v>10932.91</v>
      </c>
      <c r="AU66" s="2">
        <f t="shared" si="31"/>
        <v>0</v>
      </c>
      <c r="AV66" s="2">
        <f t="shared" si="31"/>
        <v>57.31</v>
      </c>
      <c r="AW66" s="2">
        <f t="shared" si="31"/>
        <v>57.31</v>
      </c>
      <c r="AX66" s="2">
        <f t="shared" si="31"/>
        <v>0</v>
      </c>
      <c r="AY66" s="2">
        <f t="shared" si="31"/>
        <v>57.31</v>
      </c>
      <c r="AZ66" s="2">
        <f t="shared" si="31"/>
        <v>0</v>
      </c>
      <c r="BA66" s="2">
        <f t="shared" si="31"/>
        <v>0</v>
      </c>
      <c r="BB66" s="2">
        <f t="shared" si="31"/>
        <v>0</v>
      </c>
      <c r="BC66" s="2">
        <f t="shared" si="31"/>
        <v>0</v>
      </c>
      <c r="BD66" s="2">
        <f t="shared" si="31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4722.13</v>
      </c>
      <c r="G68" s="4" t="s">
        <v>67</v>
      </c>
      <c r="H68" s="4" t="s">
        <v>68</v>
      </c>
      <c r="I68" s="4"/>
      <c r="J68" s="4"/>
      <c r="K68" s="4">
        <v>201</v>
      </c>
      <c r="L68" s="4">
        <v>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4722.130000000001</v>
      </c>
      <c r="X68" s="4">
        <v>1</v>
      </c>
      <c r="Y68" s="4">
        <v>4722.130000000001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57.31</v>
      </c>
      <c r="G69" s="4" t="s">
        <v>69</v>
      </c>
      <c r="H69" s="4" t="s">
        <v>70</v>
      </c>
      <c r="I69" s="4"/>
      <c r="J69" s="4"/>
      <c r="K69" s="4">
        <v>202</v>
      </c>
      <c r="L69" s="4">
        <v>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57.31</v>
      </c>
      <c r="X69" s="4">
        <v>1</v>
      </c>
      <c r="Y69" s="4">
        <v>57.31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71</v>
      </c>
      <c r="H70" s="4" t="s">
        <v>72</v>
      </c>
      <c r="I70" s="4"/>
      <c r="J70" s="4"/>
      <c r="K70" s="4">
        <v>222</v>
      </c>
      <c r="L70" s="4">
        <v>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57.31</v>
      </c>
      <c r="G71" s="4" t="s">
        <v>73</v>
      </c>
      <c r="H71" s="4" t="s">
        <v>74</v>
      </c>
      <c r="I71" s="4"/>
      <c r="J71" s="4"/>
      <c r="K71" s="4">
        <v>225</v>
      </c>
      <c r="L71" s="4">
        <v>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57.31</v>
      </c>
      <c r="X71" s="4">
        <v>1</v>
      </c>
      <c r="Y71" s="4">
        <v>57.31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57.31</v>
      </c>
      <c r="G72" s="4" t="s">
        <v>75</v>
      </c>
      <c r="H72" s="4" t="s">
        <v>76</v>
      </c>
      <c r="I72" s="4"/>
      <c r="J72" s="4"/>
      <c r="K72" s="4">
        <v>226</v>
      </c>
      <c r="L72" s="4">
        <v>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57.31</v>
      </c>
      <c r="X72" s="4">
        <v>1</v>
      </c>
      <c r="Y72" s="4">
        <v>57.31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77</v>
      </c>
      <c r="H73" s="4" t="s">
        <v>78</v>
      </c>
      <c r="I73" s="4"/>
      <c r="J73" s="4"/>
      <c r="K73" s="4">
        <v>227</v>
      </c>
      <c r="L73" s="4">
        <v>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57.31</v>
      </c>
      <c r="G74" s="4" t="s">
        <v>79</v>
      </c>
      <c r="H74" s="4" t="s">
        <v>80</v>
      </c>
      <c r="I74" s="4"/>
      <c r="J74" s="4"/>
      <c r="K74" s="4">
        <v>228</v>
      </c>
      <c r="L74" s="4">
        <v>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57.31</v>
      </c>
      <c r="X74" s="4">
        <v>1</v>
      </c>
      <c r="Y74" s="4">
        <v>57.31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0</v>
      </c>
      <c r="G75" s="4" t="s">
        <v>81</v>
      </c>
      <c r="H75" s="4" t="s">
        <v>82</v>
      </c>
      <c r="I75" s="4"/>
      <c r="J75" s="4"/>
      <c r="K75" s="4">
        <v>216</v>
      </c>
      <c r="L75" s="4">
        <v>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83</v>
      </c>
      <c r="H76" s="4" t="s">
        <v>84</v>
      </c>
      <c r="I76" s="4"/>
      <c r="J76" s="4"/>
      <c r="K76" s="4">
        <v>223</v>
      </c>
      <c r="L76" s="4">
        <v>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0</v>
      </c>
      <c r="G77" s="4" t="s">
        <v>85</v>
      </c>
      <c r="H77" s="4" t="s">
        <v>86</v>
      </c>
      <c r="I77" s="4"/>
      <c r="J77" s="4"/>
      <c r="K77" s="4">
        <v>229</v>
      </c>
      <c r="L77" s="4">
        <v>10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0.74</v>
      </c>
      <c r="G78" s="4" t="s">
        <v>87</v>
      </c>
      <c r="H78" s="4" t="s">
        <v>88</v>
      </c>
      <c r="I78" s="4"/>
      <c r="J78" s="4"/>
      <c r="K78" s="4">
        <v>203</v>
      </c>
      <c r="L78" s="4">
        <v>11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0.74</v>
      </c>
      <c r="X78" s="4">
        <v>1</v>
      </c>
      <c r="Y78" s="4">
        <v>0.74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89</v>
      </c>
      <c r="H79" s="4" t="s">
        <v>90</v>
      </c>
      <c r="I79" s="4"/>
      <c r="J79" s="4"/>
      <c r="K79" s="4">
        <v>231</v>
      </c>
      <c r="L79" s="4">
        <v>12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0.64</v>
      </c>
      <c r="G80" s="4" t="s">
        <v>91</v>
      </c>
      <c r="H80" s="4" t="s">
        <v>92</v>
      </c>
      <c r="I80" s="4"/>
      <c r="J80" s="4"/>
      <c r="K80" s="4">
        <v>204</v>
      </c>
      <c r="L80" s="4">
        <v>13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0.64</v>
      </c>
      <c r="X80" s="4">
        <v>1</v>
      </c>
      <c r="Y80" s="4">
        <v>0.64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4663.4399999999996</v>
      </c>
      <c r="G81" s="4" t="s">
        <v>93</v>
      </c>
      <c r="H81" s="4" t="s">
        <v>94</v>
      </c>
      <c r="I81" s="4"/>
      <c r="J81" s="4"/>
      <c r="K81" s="4">
        <v>205</v>
      </c>
      <c r="L81" s="4">
        <v>14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4663.4400000000005</v>
      </c>
      <c r="X81" s="4">
        <v>1</v>
      </c>
      <c r="Y81" s="4">
        <v>4663.4400000000005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95</v>
      </c>
      <c r="H82" s="4" t="s">
        <v>96</v>
      </c>
      <c r="I82" s="4"/>
      <c r="J82" s="4"/>
      <c r="K82" s="4">
        <v>232</v>
      </c>
      <c r="L82" s="4">
        <v>15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143.01</v>
      </c>
      <c r="G83" s="4" t="s">
        <v>97</v>
      </c>
      <c r="H83" s="4" t="s">
        <v>98</v>
      </c>
      <c r="I83" s="4"/>
      <c r="J83" s="4"/>
      <c r="K83" s="4">
        <v>214</v>
      </c>
      <c r="L83" s="4">
        <v>16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143.01</v>
      </c>
      <c r="X83" s="4">
        <v>1</v>
      </c>
      <c r="Y83" s="4">
        <v>143.01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10932.91</v>
      </c>
      <c r="G84" s="4" t="s">
        <v>99</v>
      </c>
      <c r="H84" s="4" t="s">
        <v>100</v>
      </c>
      <c r="I84" s="4"/>
      <c r="J84" s="4"/>
      <c r="K84" s="4">
        <v>215</v>
      </c>
      <c r="L84" s="4">
        <v>17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10932.91</v>
      </c>
      <c r="X84" s="4">
        <v>1</v>
      </c>
      <c r="Y84" s="4">
        <v>10932.91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101</v>
      </c>
      <c r="H85" s="4" t="s">
        <v>102</v>
      </c>
      <c r="I85" s="4"/>
      <c r="J85" s="4"/>
      <c r="K85" s="4">
        <v>217</v>
      </c>
      <c r="L85" s="4">
        <v>18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103</v>
      </c>
      <c r="H86" s="4" t="s">
        <v>104</v>
      </c>
      <c r="I86" s="4"/>
      <c r="J86" s="4"/>
      <c r="K86" s="4">
        <v>230</v>
      </c>
      <c r="L86" s="4">
        <v>19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105</v>
      </c>
      <c r="H87" s="4" t="s">
        <v>106</v>
      </c>
      <c r="I87" s="4"/>
      <c r="J87" s="4"/>
      <c r="K87" s="4">
        <v>206</v>
      </c>
      <c r="L87" s="4">
        <v>20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ROUND(Source!U66,O88)</f>
        <v>8.9809999999999999</v>
      </c>
      <c r="G88" s="4" t="s">
        <v>107</v>
      </c>
      <c r="H88" s="4" t="s">
        <v>108</v>
      </c>
      <c r="I88" s="4"/>
      <c r="J88" s="4"/>
      <c r="K88" s="4">
        <v>207</v>
      </c>
      <c r="L88" s="4">
        <v>21</v>
      </c>
      <c r="M88" s="4">
        <v>3</v>
      </c>
      <c r="N88" s="4" t="s">
        <v>3</v>
      </c>
      <c r="O88" s="4">
        <v>7</v>
      </c>
      <c r="P88" s="4"/>
      <c r="Q88" s="4"/>
      <c r="R88" s="4"/>
      <c r="S88" s="4"/>
      <c r="T88" s="4"/>
      <c r="U88" s="4"/>
      <c r="V88" s="4"/>
      <c r="W88" s="4">
        <v>8.9809999999999999</v>
      </c>
      <c r="X88" s="4">
        <v>1</v>
      </c>
      <c r="Y88" s="4">
        <v>8.9809999999999999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ROUND(Source!V66,O89)</f>
        <v>1.2800000000000001E-3</v>
      </c>
      <c r="G89" s="4" t="s">
        <v>109</v>
      </c>
      <c r="H89" s="4" t="s">
        <v>110</v>
      </c>
      <c r="I89" s="4"/>
      <c r="J89" s="4"/>
      <c r="K89" s="4">
        <v>208</v>
      </c>
      <c r="L89" s="4">
        <v>22</v>
      </c>
      <c r="M89" s="4">
        <v>3</v>
      </c>
      <c r="N89" s="4" t="s">
        <v>3</v>
      </c>
      <c r="O89" s="4">
        <v>7</v>
      </c>
      <c r="P89" s="4"/>
      <c r="Q89" s="4"/>
      <c r="R89" s="4"/>
      <c r="S89" s="4"/>
      <c r="T89" s="4"/>
      <c r="U89" s="4"/>
      <c r="V89" s="4"/>
      <c r="W89" s="4">
        <v>1.2800000000000001E-3</v>
      </c>
      <c r="X89" s="4">
        <v>1</v>
      </c>
      <c r="Y89" s="4">
        <v>1.2800000000000001E-3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111</v>
      </c>
      <c r="H90" s="4" t="s">
        <v>112</v>
      </c>
      <c r="I90" s="4"/>
      <c r="J90" s="4"/>
      <c r="K90" s="4">
        <v>209</v>
      </c>
      <c r="L90" s="4">
        <v>23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113</v>
      </c>
      <c r="H91" s="4" t="s">
        <v>114</v>
      </c>
      <c r="I91" s="4"/>
      <c r="J91" s="4"/>
      <c r="K91" s="4">
        <v>233</v>
      </c>
      <c r="L91" s="4">
        <v>24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4199.3599999999997</v>
      </c>
      <c r="G92" s="4" t="s">
        <v>115</v>
      </c>
      <c r="H92" s="4" t="s">
        <v>116</v>
      </c>
      <c r="I92" s="4"/>
      <c r="J92" s="4"/>
      <c r="K92" s="4">
        <v>210</v>
      </c>
      <c r="L92" s="4">
        <v>25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4199.3599999999997</v>
      </c>
      <c r="X92" s="4">
        <v>1</v>
      </c>
      <c r="Y92" s="4">
        <v>4199.3599999999997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2154.4299999999998</v>
      </c>
      <c r="G93" s="4" t="s">
        <v>117</v>
      </c>
      <c r="H93" s="4" t="s">
        <v>118</v>
      </c>
      <c r="I93" s="4"/>
      <c r="J93" s="4"/>
      <c r="K93" s="4">
        <v>211</v>
      </c>
      <c r="L93" s="4">
        <v>26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2154.4299999999998</v>
      </c>
      <c r="X93" s="4">
        <v>1</v>
      </c>
      <c r="Y93" s="4">
        <v>2154.4299999999998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11075.92</v>
      </c>
      <c r="G94" s="4" t="s">
        <v>119</v>
      </c>
      <c r="H94" s="4" t="s">
        <v>120</v>
      </c>
      <c r="I94" s="4"/>
      <c r="J94" s="4"/>
      <c r="K94" s="4">
        <v>224</v>
      </c>
      <c r="L94" s="4">
        <v>27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11075.92</v>
      </c>
      <c r="X94" s="4">
        <v>1</v>
      </c>
      <c r="Y94" s="4">
        <v>11075.92</v>
      </c>
      <c r="Z94" s="4"/>
      <c r="AA94" s="4"/>
      <c r="AB94" s="4"/>
    </row>
    <row r="96" spans="1:28" x14ac:dyDescent="0.2">
      <c r="A96" s="5">
        <v>61</v>
      </c>
      <c r="B96" s="5"/>
      <c r="C96" s="5"/>
      <c r="D96" s="5"/>
      <c r="E96" s="5"/>
      <c r="F96" s="5">
        <v>10</v>
      </c>
      <c r="G96" s="5" t="s">
        <v>121</v>
      </c>
      <c r="H96" s="5" t="s">
        <v>122</v>
      </c>
    </row>
    <row r="97" spans="1:16" x14ac:dyDescent="0.2">
      <c r="A97" s="5">
        <v>61</v>
      </c>
      <c r="B97" s="5"/>
      <c r="C97" s="5"/>
      <c r="D97" s="5"/>
      <c r="E97" s="5"/>
      <c r="F97" s="5">
        <v>1900</v>
      </c>
      <c r="G97" s="5" t="s">
        <v>123</v>
      </c>
      <c r="H97" s="5" t="s">
        <v>124</v>
      </c>
    </row>
    <row r="98" spans="1:16" x14ac:dyDescent="0.2">
      <c r="A98" s="5">
        <v>61</v>
      </c>
      <c r="B98" s="5"/>
      <c r="C98" s="5"/>
      <c r="D98" s="5"/>
      <c r="E98" s="5"/>
      <c r="F98" s="5">
        <v>1800</v>
      </c>
      <c r="G98" s="5" t="s">
        <v>125</v>
      </c>
      <c r="H98" s="5" t="s">
        <v>124</v>
      </c>
    </row>
    <row r="99" spans="1:16" x14ac:dyDescent="0.2">
      <c r="A99" s="5">
        <v>61</v>
      </c>
      <c r="B99" s="5"/>
      <c r="C99" s="5"/>
      <c r="D99" s="5"/>
      <c r="E99" s="5"/>
      <c r="F99" s="5">
        <v>2</v>
      </c>
      <c r="G99" s="5" t="s">
        <v>126</v>
      </c>
      <c r="H99" s="5" t="s">
        <v>127</v>
      </c>
    </row>
    <row r="100" spans="1:16" x14ac:dyDescent="0.2">
      <c r="A100" s="5">
        <v>61</v>
      </c>
      <c r="B100" s="5"/>
      <c r="C100" s="5"/>
      <c r="D100" s="5"/>
      <c r="E100" s="5"/>
      <c r="F100" s="5">
        <v>10</v>
      </c>
      <c r="G100" s="5" t="s">
        <v>128</v>
      </c>
      <c r="H100" s="5" t="s">
        <v>128</v>
      </c>
    </row>
    <row r="101" spans="1:16" x14ac:dyDescent="0.2">
      <c r="A101" s="5">
        <v>61</v>
      </c>
      <c r="B101" s="5"/>
      <c r="C101" s="5"/>
      <c r="D101" s="5"/>
      <c r="E101" s="5"/>
      <c r="F101" s="5">
        <v>3</v>
      </c>
      <c r="G101" s="5" t="s">
        <v>129</v>
      </c>
      <c r="H101" s="5" t="s">
        <v>130</v>
      </c>
    </row>
    <row r="102" spans="1:16" x14ac:dyDescent="0.2">
      <c r="A102" s="5">
        <v>61</v>
      </c>
      <c r="B102" s="5"/>
      <c r="C102" s="5"/>
      <c r="D102" s="5"/>
      <c r="E102" s="5"/>
      <c r="F102" s="5">
        <v>2400</v>
      </c>
      <c r="G102" s="5" t="s">
        <v>131</v>
      </c>
      <c r="H102" s="5" t="s">
        <v>132</v>
      </c>
    </row>
    <row r="103" spans="1:16" x14ac:dyDescent="0.2">
      <c r="A103" s="5">
        <v>61</v>
      </c>
      <c r="B103" s="5"/>
      <c r="C103" s="5"/>
      <c r="D103" s="5"/>
      <c r="E103" s="5"/>
      <c r="F103" s="5">
        <v>0</v>
      </c>
      <c r="G103" s="5" t="s">
        <v>133</v>
      </c>
      <c r="H103" s="5" t="s">
        <v>134</v>
      </c>
    </row>
    <row r="104" spans="1:16" x14ac:dyDescent="0.2">
      <c r="A104" s="5">
        <v>61</v>
      </c>
      <c r="B104" s="5"/>
      <c r="C104" s="5"/>
      <c r="D104" s="5"/>
      <c r="E104" s="5"/>
      <c r="F104" s="5">
        <v>12</v>
      </c>
      <c r="G104" s="5" t="s">
        <v>135</v>
      </c>
      <c r="H104" s="5" t="s">
        <v>134</v>
      </c>
    </row>
    <row r="105" spans="1:16" x14ac:dyDescent="0.2">
      <c r="A105" s="5">
        <v>61</v>
      </c>
      <c r="B105" s="5"/>
      <c r="C105" s="5"/>
      <c r="D105" s="5"/>
      <c r="E105" s="5"/>
      <c r="F105" s="5">
        <v>0</v>
      </c>
      <c r="G105" s="5" t="s">
        <v>136</v>
      </c>
      <c r="H105" s="5" t="s">
        <v>134</v>
      </c>
    </row>
    <row r="106" spans="1:16" x14ac:dyDescent="0.2">
      <c r="A106" s="5">
        <v>61</v>
      </c>
      <c r="B106" s="5"/>
      <c r="C106" s="5"/>
      <c r="D106" s="5"/>
      <c r="E106" s="5"/>
      <c r="F106" s="5">
        <v>0</v>
      </c>
      <c r="G106" s="5" t="s">
        <v>137</v>
      </c>
      <c r="H106" s="5" t="s">
        <v>134</v>
      </c>
    </row>
    <row r="107" spans="1:16" x14ac:dyDescent="0.2">
      <c r="A107" s="5">
        <v>61</v>
      </c>
      <c r="B107" s="5"/>
      <c r="C107" s="5"/>
      <c r="D107" s="5"/>
      <c r="E107" s="5"/>
      <c r="F107" s="5">
        <v>2</v>
      </c>
      <c r="G107" s="5" t="s">
        <v>138</v>
      </c>
      <c r="H107" s="5" t="s">
        <v>134</v>
      </c>
    </row>
    <row r="108" spans="1:16" x14ac:dyDescent="0.2">
      <c r="A108" s="5">
        <v>61</v>
      </c>
      <c r="B108" s="5"/>
      <c r="C108" s="5"/>
      <c r="D108" s="5"/>
      <c r="E108" s="5"/>
      <c r="F108" s="5">
        <v>6</v>
      </c>
      <c r="G108" s="5" t="s">
        <v>139</v>
      </c>
      <c r="H108" s="5" t="s">
        <v>134</v>
      </c>
    </row>
    <row r="109" spans="1:16" x14ac:dyDescent="0.2">
      <c r="A109" s="5">
        <v>61</v>
      </c>
      <c r="B109" s="5"/>
      <c r="C109" s="5"/>
      <c r="D109" s="5"/>
      <c r="E109" s="5"/>
      <c r="F109" s="5">
        <v>12</v>
      </c>
      <c r="G109" s="5" t="s">
        <v>140</v>
      </c>
      <c r="H109" s="5" t="s">
        <v>140</v>
      </c>
    </row>
    <row r="112" spans="1:16" x14ac:dyDescent="0.2">
      <c r="A112">
        <v>70</v>
      </c>
      <c r="B112">
        <v>1</v>
      </c>
      <c r="D112">
        <v>1</v>
      </c>
      <c r="E112" t="s">
        <v>141</v>
      </c>
      <c r="F112" t="s">
        <v>142</v>
      </c>
      <c r="G112">
        <v>0</v>
      </c>
      <c r="H112">
        <v>0</v>
      </c>
      <c r="I112" t="s">
        <v>3</v>
      </c>
      <c r="J112">
        <v>1</v>
      </c>
      <c r="K112">
        <v>0</v>
      </c>
      <c r="L112" t="s">
        <v>3</v>
      </c>
      <c r="M112" t="s">
        <v>3</v>
      </c>
      <c r="N112">
        <v>0</v>
      </c>
      <c r="P112" t="s">
        <v>143</v>
      </c>
    </row>
    <row r="113" spans="1:16" x14ac:dyDescent="0.2">
      <c r="A113">
        <v>70</v>
      </c>
      <c r="B113">
        <v>1</v>
      </c>
      <c r="D113">
        <v>2</v>
      </c>
      <c r="E113" t="s">
        <v>144</v>
      </c>
      <c r="F113" t="s">
        <v>145</v>
      </c>
      <c r="G113">
        <v>0</v>
      </c>
      <c r="H113">
        <v>0</v>
      </c>
      <c r="I113" t="s">
        <v>3</v>
      </c>
      <c r="J113">
        <v>1</v>
      </c>
      <c r="K113">
        <v>0</v>
      </c>
      <c r="L113" t="s">
        <v>3</v>
      </c>
      <c r="M113" t="s">
        <v>3</v>
      </c>
      <c r="N113">
        <v>0</v>
      </c>
      <c r="P113" t="s">
        <v>146</v>
      </c>
    </row>
    <row r="114" spans="1:16" x14ac:dyDescent="0.2">
      <c r="A114">
        <v>70</v>
      </c>
      <c r="B114">
        <v>1</v>
      </c>
      <c r="D114">
        <v>3</v>
      </c>
      <c r="E114" t="s">
        <v>147</v>
      </c>
      <c r="F114" t="s">
        <v>148</v>
      </c>
      <c r="G114">
        <v>1</v>
      </c>
      <c r="H114">
        <v>0</v>
      </c>
      <c r="I114" t="s">
        <v>3</v>
      </c>
      <c r="J114">
        <v>1</v>
      </c>
      <c r="K114">
        <v>0</v>
      </c>
      <c r="L114" t="s">
        <v>3</v>
      </c>
      <c r="M114" t="s">
        <v>3</v>
      </c>
      <c r="N114">
        <v>0</v>
      </c>
      <c r="P114" t="s">
        <v>149</v>
      </c>
    </row>
    <row r="115" spans="1:16" x14ac:dyDescent="0.2">
      <c r="A115">
        <v>70</v>
      </c>
      <c r="B115">
        <v>1</v>
      </c>
      <c r="D115">
        <v>4</v>
      </c>
      <c r="E115" t="s">
        <v>150</v>
      </c>
      <c r="F115" t="s">
        <v>151</v>
      </c>
      <c r="G115">
        <v>1</v>
      </c>
      <c r="H115">
        <v>0</v>
      </c>
      <c r="I115" t="s">
        <v>3</v>
      </c>
      <c r="J115">
        <v>2</v>
      </c>
      <c r="K115">
        <v>0</v>
      </c>
      <c r="L115" t="s">
        <v>3</v>
      </c>
      <c r="M115" t="s">
        <v>3</v>
      </c>
      <c r="N115">
        <v>0</v>
      </c>
      <c r="P115" t="s">
        <v>3</v>
      </c>
    </row>
    <row r="116" spans="1:16" x14ac:dyDescent="0.2">
      <c r="A116">
        <v>70</v>
      </c>
      <c r="B116">
        <v>1</v>
      </c>
      <c r="D116">
        <v>5</v>
      </c>
      <c r="E116" t="s">
        <v>152</v>
      </c>
      <c r="F116" t="s">
        <v>153</v>
      </c>
      <c r="G116">
        <v>0</v>
      </c>
      <c r="H116">
        <v>0</v>
      </c>
      <c r="I116" t="s">
        <v>3</v>
      </c>
      <c r="J116">
        <v>2</v>
      </c>
      <c r="K116">
        <v>0</v>
      </c>
      <c r="L116" t="s">
        <v>3</v>
      </c>
      <c r="M116" t="s">
        <v>3</v>
      </c>
      <c r="N116">
        <v>0</v>
      </c>
      <c r="P116" t="s">
        <v>3</v>
      </c>
    </row>
    <row r="117" spans="1:16" x14ac:dyDescent="0.2">
      <c r="A117">
        <v>70</v>
      </c>
      <c r="B117">
        <v>1</v>
      </c>
      <c r="D117">
        <v>6</v>
      </c>
      <c r="E117" t="s">
        <v>154</v>
      </c>
      <c r="F117" t="s">
        <v>155</v>
      </c>
      <c r="G117">
        <v>0</v>
      </c>
      <c r="H117">
        <v>0</v>
      </c>
      <c r="I117" t="s">
        <v>3</v>
      </c>
      <c r="J117">
        <v>2</v>
      </c>
      <c r="K117">
        <v>0</v>
      </c>
      <c r="L117" t="s">
        <v>3</v>
      </c>
      <c r="M117" t="s">
        <v>3</v>
      </c>
      <c r="N117">
        <v>0</v>
      </c>
      <c r="P117" t="s">
        <v>3</v>
      </c>
    </row>
    <row r="118" spans="1:16" x14ac:dyDescent="0.2">
      <c r="A118">
        <v>70</v>
      </c>
      <c r="B118">
        <v>1</v>
      </c>
      <c r="D118">
        <v>7</v>
      </c>
      <c r="E118" t="s">
        <v>156</v>
      </c>
      <c r="F118" t="s">
        <v>157</v>
      </c>
      <c r="G118">
        <v>0</v>
      </c>
      <c r="H118">
        <v>0</v>
      </c>
      <c r="I118" t="s">
        <v>158</v>
      </c>
      <c r="J118">
        <v>0</v>
      </c>
      <c r="K118">
        <v>0</v>
      </c>
      <c r="L118" t="s">
        <v>3</v>
      </c>
      <c r="M118" t="s">
        <v>3</v>
      </c>
      <c r="N118">
        <v>0</v>
      </c>
      <c r="P118" t="s">
        <v>159</v>
      </c>
    </row>
    <row r="119" spans="1:16" x14ac:dyDescent="0.2">
      <c r="A119">
        <v>70</v>
      </c>
      <c r="B119">
        <v>1</v>
      </c>
      <c r="D119">
        <v>8</v>
      </c>
      <c r="E119" t="s">
        <v>160</v>
      </c>
      <c r="F119" t="s">
        <v>161</v>
      </c>
      <c r="G119">
        <v>1</v>
      </c>
      <c r="H119">
        <v>0</v>
      </c>
      <c r="I119" t="s">
        <v>3</v>
      </c>
      <c r="J119">
        <v>5</v>
      </c>
      <c r="K119">
        <v>0</v>
      </c>
      <c r="L119" t="s">
        <v>3</v>
      </c>
      <c r="M119" t="s">
        <v>3</v>
      </c>
      <c r="N119">
        <v>0</v>
      </c>
      <c r="P119" t="s">
        <v>3</v>
      </c>
    </row>
    <row r="120" spans="1:16" x14ac:dyDescent="0.2">
      <c r="A120">
        <v>70</v>
      </c>
      <c r="B120">
        <v>1</v>
      </c>
      <c r="D120">
        <v>9</v>
      </c>
      <c r="E120" t="s">
        <v>162</v>
      </c>
      <c r="F120" t="s">
        <v>163</v>
      </c>
      <c r="G120">
        <v>0</v>
      </c>
      <c r="H120">
        <v>0</v>
      </c>
      <c r="I120" t="s">
        <v>3</v>
      </c>
      <c r="J120">
        <v>5</v>
      </c>
      <c r="K120">
        <v>0</v>
      </c>
      <c r="L120" t="s">
        <v>3</v>
      </c>
      <c r="M120" t="s">
        <v>3</v>
      </c>
      <c r="N120">
        <v>0</v>
      </c>
      <c r="P120" t="s">
        <v>164</v>
      </c>
    </row>
    <row r="121" spans="1:16" x14ac:dyDescent="0.2">
      <c r="A121">
        <v>70</v>
      </c>
      <c r="B121">
        <v>1</v>
      </c>
      <c r="D121">
        <v>10</v>
      </c>
      <c r="E121" t="s">
        <v>165</v>
      </c>
      <c r="F121" t="s">
        <v>166</v>
      </c>
      <c r="G121">
        <v>0</v>
      </c>
      <c r="H121">
        <v>0</v>
      </c>
      <c r="I121" t="s">
        <v>167</v>
      </c>
      <c r="J121">
        <v>5</v>
      </c>
      <c r="K121">
        <v>0</v>
      </c>
      <c r="L121" t="s">
        <v>3</v>
      </c>
      <c r="M121" t="s">
        <v>3</v>
      </c>
      <c r="N121">
        <v>0</v>
      </c>
      <c r="P121" t="s">
        <v>168</v>
      </c>
    </row>
    <row r="122" spans="1:16" x14ac:dyDescent="0.2">
      <c r="A122">
        <v>70</v>
      </c>
      <c r="B122">
        <v>1</v>
      </c>
      <c r="D122">
        <v>11</v>
      </c>
      <c r="E122" t="s">
        <v>169</v>
      </c>
      <c r="F122" t="s">
        <v>170</v>
      </c>
      <c r="G122">
        <v>0</v>
      </c>
      <c r="H122">
        <v>0</v>
      </c>
      <c r="I122" t="s">
        <v>171</v>
      </c>
      <c r="J122">
        <v>0</v>
      </c>
      <c r="K122">
        <v>0</v>
      </c>
      <c r="L122" t="s">
        <v>3</v>
      </c>
      <c r="M122" t="s">
        <v>3</v>
      </c>
      <c r="N122">
        <v>0</v>
      </c>
      <c r="P122" t="s">
        <v>172</v>
      </c>
    </row>
    <row r="123" spans="1:16" x14ac:dyDescent="0.2">
      <c r="A123">
        <v>70</v>
      </c>
      <c r="B123">
        <v>1</v>
      </c>
      <c r="D123">
        <v>12</v>
      </c>
      <c r="E123" t="s">
        <v>173</v>
      </c>
      <c r="F123" t="s">
        <v>174</v>
      </c>
      <c r="G123">
        <v>0</v>
      </c>
      <c r="H123">
        <v>0</v>
      </c>
      <c r="I123" t="s">
        <v>175</v>
      </c>
      <c r="J123">
        <v>0</v>
      </c>
      <c r="K123">
        <v>0</v>
      </c>
      <c r="L123" t="s">
        <v>3</v>
      </c>
      <c r="M123" t="s">
        <v>3</v>
      </c>
      <c r="N123">
        <v>0</v>
      </c>
      <c r="P123" t="s">
        <v>176</v>
      </c>
    </row>
    <row r="124" spans="1:16" x14ac:dyDescent="0.2">
      <c r="A124">
        <v>70</v>
      </c>
      <c r="B124">
        <v>1</v>
      </c>
      <c r="D124">
        <v>13</v>
      </c>
      <c r="E124" t="s">
        <v>177</v>
      </c>
      <c r="F124" t="s">
        <v>178</v>
      </c>
      <c r="G124">
        <v>0</v>
      </c>
      <c r="H124">
        <v>0</v>
      </c>
      <c r="I124" t="s">
        <v>179</v>
      </c>
      <c r="J124">
        <v>0</v>
      </c>
      <c r="K124">
        <v>0</v>
      </c>
      <c r="L124" t="s">
        <v>3</v>
      </c>
      <c r="M124" t="s">
        <v>3</v>
      </c>
      <c r="N124">
        <v>0</v>
      </c>
      <c r="P124" t="s">
        <v>180</v>
      </c>
    </row>
    <row r="125" spans="1:16" x14ac:dyDescent="0.2">
      <c r="A125">
        <v>70</v>
      </c>
      <c r="B125">
        <v>1</v>
      </c>
      <c r="D125">
        <v>14</v>
      </c>
      <c r="E125" t="s">
        <v>181</v>
      </c>
      <c r="F125" t="s">
        <v>182</v>
      </c>
      <c r="G125">
        <v>0</v>
      </c>
      <c r="H125">
        <v>0</v>
      </c>
      <c r="I125" t="s">
        <v>3</v>
      </c>
      <c r="J125">
        <v>0</v>
      </c>
      <c r="K125">
        <v>0</v>
      </c>
      <c r="L125" t="s">
        <v>3</v>
      </c>
      <c r="M125" t="s">
        <v>3</v>
      </c>
      <c r="N125">
        <v>0</v>
      </c>
      <c r="P125" t="s">
        <v>3</v>
      </c>
    </row>
    <row r="126" spans="1:16" x14ac:dyDescent="0.2">
      <c r="A126">
        <v>70</v>
      </c>
      <c r="B126">
        <v>1</v>
      </c>
      <c r="D126">
        <v>15</v>
      </c>
      <c r="E126" t="s">
        <v>183</v>
      </c>
      <c r="F126" t="s">
        <v>184</v>
      </c>
      <c r="G126">
        <v>0</v>
      </c>
      <c r="H126">
        <v>0</v>
      </c>
      <c r="I126" t="s">
        <v>3</v>
      </c>
      <c r="J126">
        <v>0</v>
      </c>
      <c r="K126">
        <v>0</v>
      </c>
      <c r="L126" t="s">
        <v>3</v>
      </c>
      <c r="M126" t="s">
        <v>3</v>
      </c>
      <c r="N126">
        <v>0</v>
      </c>
      <c r="P126" t="s">
        <v>185</v>
      </c>
    </row>
    <row r="127" spans="1:16" x14ac:dyDescent="0.2">
      <c r="A127">
        <v>70</v>
      </c>
      <c r="B127">
        <v>1</v>
      </c>
      <c r="D127">
        <v>16</v>
      </c>
      <c r="E127" t="s">
        <v>186</v>
      </c>
      <c r="F127" t="s">
        <v>187</v>
      </c>
      <c r="G127">
        <v>0</v>
      </c>
      <c r="H127">
        <v>0</v>
      </c>
      <c r="I127" t="s">
        <v>3</v>
      </c>
      <c r="J127">
        <v>3</v>
      </c>
      <c r="K127">
        <v>0</v>
      </c>
      <c r="L127" t="s">
        <v>3</v>
      </c>
      <c r="M127" t="s">
        <v>3</v>
      </c>
      <c r="N127">
        <v>0</v>
      </c>
      <c r="P127" t="s">
        <v>3</v>
      </c>
    </row>
    <row r="128" spans="1:16" x14ac:dyDescent="0.2">
      <c r="A128">
        <v>70</v>
      </c>
      <c r="B128">
        <v>1</v>
      </c>
      <c r="D128">
        <v>17</v>
      </c>
      <c r="E128" t="s">
        <v>188</v>
      </c>
      <c r="F128" t="s">
        <v>189</v>
      </c>
      <c r="G128">
        <v>1</v>
      </c>
      <c r="H128">
        <v>0</v>
      </c>
      <c r="I128" t="s">
        <v>3</v>
      </c>
      <c r="J128">
        <v>3</v>
      </c>
      <c r="K128">
        <v>0</v>
      </c>
      <c r="L128" t="s">
        <v>3</v>
      </c>
      <c r="M128" t="s">
        <v>3</v>
      </c>
      <c r="N128">
        <v>0</v>
      </c>
      <c r="P128" t="s">
        <v>3</v>
      </c>
    </row>
    <row r="129" spans="1:50" x14ac:dyDescent="0.2">
      <c r="A129">
        <v>70</v>
      </c>
      <c r="B129">
        <v>1</v>
      </c>
      <c r="D129">
        <v>1</v>
      </c>
      <c r="E129" t="s">
        <v>190</v>
      </c>
      <c r="F129" t="s">
        <v>191</v>
      </c>
      <c r="G129">
        <v>0.9</v>
      </c>
      <c r="H129">
        <v>1</v>
      </c>
      <c r="I129" t="s">
        <v>192</v>
      </c>
      <c r="J129">
        <v>0</v>
      </c>
      <c r="K129">
        <v>0</v>
      </c>
      <c r="L129" t="s">
        <v>3</v>
      </c>
      <c r="M129" t="s">
        <v>3</v>
      </c>
      <c r="N129">
        <v>0</v>
      </c>
      <c r="P129" t="s">
        <v>193</v>
      </c>
    </row>
    <row r="130" spans="1:50" x14ac:dyDescent="0.2">
      <c r="A130">
        <v>70</v>
      </c>
      <c r="B130">
        <v>1</v>
      </c>
      <c r="D130">
        <v>2</v>
      </c>
      <c r="E130" t="s">
        <v>194</v>
      </c>
      <c r="F130" t="s">
        <v>195</v>
      </c>
      <c r="G130">
        <v>0.85</v>
      </c>
      <c r="H130">
        <v>1</v>
      </c>
      <c r="I130" t="s">
        <v>196</v>
      </c>
      <c r="J130">
        <v>0</v>
      </c>
      <c r="K130">
        <v>0</v>
      </c>
      <c r="L130" t="s">
        <v>3</v>
      </c>
      <c r="M130" t="s">
        <v>3</v>
      </c>
      <c r="N130">
        <v>0</v>
      </c>
      <c r="P130" t="s">
        <v>197</v>
      </c>
    </row>
    <row r="131" spans="1:50" x14ac:dyDescent="0.2">
      <c r="A131">
        <v>70</v>
      </c>
      <c r="B131">
        <v>1</v>
      </c>
      <c r="D131">
        <v>3</v>
      </c>
      <c r="E131" t="s">
        <v>198</v>
      </c>
      <c r="F131" t="s">
        <v>199</v>
      </c>
      <c r="G131">
        <v>1.03</v>
      </c>
      <c r="H131">
        <v>0</v>
      </c>
      <c r="I131" t="s">
        <v>3</v>
      </c>
      <c r="J131">
        <v>0</v>
      </c>
      <c r="K131">
        <v>0</v>
      </c>
      <c r="L131" t="s">
        <v>3</v>
      </c>
      <c r="M131" t="s">
        <v>3</v>
      </c>
      <c r="N131">
        <v>0</v>
      </c>
      <c r="P131" t="s">
        <v>200</v>
      </c>
    </row>
    <row r="132" spans="1:50" x14ac:dyDescent="0.2">
      <c r="A132">
        <v>70</v>
      </c>
      <c r="B132">
        <v>1</v>
      </c>
      <c r="D132">
        <v>4</v>
      </c>
      <c r="E132" t="s">
        <v>201</v>
      </c>
      <c r="F132" t="s">
        <v>202</v>
      </c>
      <c r="G132">
        <v>1.1499999999999999</v>
      </c>
      <c r="H132">
        <v>0</v>
      </c>
      <c r="I132" t="s">
        <v>3</v>
      </c>
      <c r="J132">
        <v>0</v>
      </c>
      <c r="K132">
        <v>0</v>
      </c>
      <c r="L132" t="s">
        <v>3</v>
      </c>
      <c r="M132" t="s">
        <v>3</v>
      </c>
      <c r="N132">
        <v>0</v>
      </c>
      <c r="P132" t="s">
        <v>203</v>
      </c>
    </row>
    <row r="133" spans="1:50" x14ac:dyDescent="0.2">
      <c r="A133">
        <v>70</v>
      </c>
      <c r="B133">
        <v>1</v>
      </c>
      <c r="D133">
        <v>5</v>
      </c>
      <c r="E133" t="s">
        <v>204</v>
      </c>
      <c r="F133" t="s">
        <v>205</v>
      </c>
      <c r="G133">
        <v>7</v>
      </c>
      <c r="H133">
        <v>0</v>
      </c>
      <c r="I133" t="s">
        <v>3</v>
      </c>
      <c r="J133">
        <v>0</v>
      </c>
      <c r="K133">
        <v>0</v>
      </c>
      <c r="L133" t="s">
        <v>3</v>
      </c>
      <c r="M133" t="s">
        <v>3</v>
      </c>
      <c r="N133">
        <v>0</v>
      </c>
      <c r="P133" t="s">
        <v>3</v>
      </c>
    </row>
    <row r="134" spans="1:50" x14ac:dyDescent="0.2">
      <c r="A134">
        <v>70</v>
      </c>
      <c r="B134">
        <v>1</v>
      </c>
      <c r="D134">
        <v>6</v>
      </c>
      <c r="E134" t="s">
        <v>206</v>
      </c>
      <c r="F134" t="s">
        <v>3</v>
      </c>
      <c r="G134">
        <v>2</v>
      </c>
      <c r="H134">
        <v>0</v>
      </c>
      <c r="I134" t="s">
        <v>3</v>
      </c>
      <c r="J134">
        <v>0</v>
      </c>
      <c r="K134">
        <v>0</v>
      </c>
      <c r="L134" t="s">
        <v>3</v>
      </c>
      <c r="M134" t="s">
        <v>3</v>
      </c>
      <c r="N134">
        <v>0</v>
      </c>
      <c r="P134" t="s">
        <v>3</v>
      </c>
    </row>
    <row r="136" spans="1:50" x14ac:dyDescent="0.2">
      <c r="A136">
        <v>-1</v>
      </c>
    </row>
    <row r="138" spans="1:50" x14ac:dyDescent="0.2">
      <c r="A138" s="3">
        <v>75</v>
      </c>
      <c r="B138" s="3" t="s">
        <v>207</v>
      </c>
      <c r="C138" s="3">
        <v>2025</v>
      </c>
      <c r="D138" s="3">
        <v>0</v>
      </c>
      <c r="E138" s="3">
        <v>3</v>
      </c>
      <c r="F138" s="3">
        <v>1</v>
      </c>
      <c r="G138" s="3">
        <v>0</v>
      </c>
      <c r="H138" s="3">
        <v>1</v>
      </c>
      <c r="I138" s="3">
        <v>0</v>
      </c>
      <c r="J138" s="3">
        <v>1</v>
      </c>
      <c r="K138" s="3">
        <v>0</v>
      </c>
      <c r="L138" s="3">
        <v>0</v>
      </c>
      <c r="M138" s="3">
        <v>0</v>
      </c>
      <c r="N138" s="3">
        <v>446393549</v>
      </c>
      <c r="O138" s="3">
        <v>1</v>
      </c>
    </row>
    <row r="139" spans="1:50" x14ac:dyDescent="0.2">
      <c r="A139" s="6">
        <v>2</v>
      </c>
      <c r="B139" s="6" t="s">
        <v>208</v>
      </c>
      <c r="C139" s="6" t="s">
        <v>209</v>
      </c>
      <c r="D139" s="6">
        <v>0</v>
      </c>
      <c r="E139" s="6">
        <v>0</v>
      </c>
      <c r="F139" s="6">
        <v>0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>
        <v>446393550</v>
      </c>
    </row>
    <row r="140" spans="1:50" x14ac:dyDescent="0.2">
      <c r="A140" s="6">
        <v>1</v>
      </c>
      <c r="B140" s="6" t="s">
        <v>210</v>
      </c>
      <c r="C140" s="6" t="s">
        <v>211</v>
      </c>
      <c r="D140" s="6">
        <v>2025</v>
      </c>
      <c r="E140" s="6">
        <v>3</v>
      </c>
      <c r="F140" s="6">
        <v>1</v>
      </c>
      <c r="G140" s="6">
        <v>1</v>
      </c>
      <c r="H140" s="6">
        <v>0</v>
      </c>
      <c r="I140" s="6">
        <v>2</v>
      </c>
      <c r="J140" s="6">
        <v>1</v>
      </c>
      <c r="K140" s="6">
        <v>1</v>
      </c>
      <c r="L140" s="6">
        <v>1</v>
      </c>
      <c r="M140" s="6">
        <v>1</v>
      </c>
      <c r="N140" s="6">
        <v>1</v>
      </c>
      <c r="O140" s="6">
        <v>1</v>
      </c>
      <c r="P140" s="6">
        <v>1</v>
      </c>
      <c r="Q140" s="6">
        <v>1</v>
      </c>
      <c r="R140" s="6" t="s">
        <v>3</v>
      </c>
      <c r="S140" s="6" t="s">
        <v>3</v>
      </c>
      <c r="T140" s="6" t="s">
        <v>3</v>
      </c>
      <c r="U140" s="6" t="s">
        <v>3</v>
      </c>
      <c r="V140" s="6" t="s">
        <v>3</v>
      </c>
      <c r="W140" s="6" t="s">
        <v>3</v>
      </c>
      <c r="X140" s="6" t="s">
        <v>3</v>
      </c>
      <c r="Y140" s="6" t="s">
        <v>3</v>
      </c>
      <c r="Z140" s="6" t="s">
        <v>3</v>
      </c>
      <c r="AA140" s="6" t="s">
        <v>3</v>
      </c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>
        <v>446393551</v>
      </c>
      <c r="AO140" s="6" t="s">
        <v>212</v>
      </c>
      <c r="AP140" s="6" t="s">
        <v>213</v>
      </c>
      <c r="AQ140" s="6">
        <v>45713</v>
      </c>
      <c r="AR140" s="6">
        <v>371</v>
      </c>
      <c r="AS140" s="6" t="s">
        <v>214</v>
      </c>
      <c r="AT140" s="6" t="s">
        <v>215</v>
      </c>
      <c r="AU140" s="6" t="s">
        <v>213</v>
      </c>
      <c r="AV140" s="6">
        <v>45343</v>
      </c>
      <c r="AW140" s="6">
        <v>24</v>
      </c>
      <c r="AX140" s="6" t="s">
        <v>216</v>
      </c>
    </row>
    <row r="144" spans="1:50" x14ac:dyDescent="0.2">
      <c r="A144">
        <v>65</v>
      </c>
      <c r="C144">
        <v>1</v>
      </c>
      <c r="D144">
        <v>0</v>
      </c>
      <c r="E14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279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446393549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13</v>
      </c>
      <c r="D16" s="7" t="s">
        <v>13</v>
      </c>
      <c r="E16" s="8">
        <f>ROUND((Source!F53)/1000,2)</f>
        <v>0.14000000000000001</v>
      </c>
      <c r="F16" s="8">
        <f>ROUND((Source!F54)/1000,2)</f>
        <v>10.93</v>
      </c>
      <c r="G16" s="8">
        <f>ROUND((Source!F45)/1000,2)</f>
        <v>0</v>
      </c>
      <c r="H16" s="8">
        <f>ROUND((Source!F55)/1000+(Source!F56)/1000,2)</f>
        <v>0</v>
      </c>
      <c r="I16" s="8">
        <f>E16+F16+G16+H16</f>
        <v>11.07</v>
      </c>
      <c r="J16" s="8">
        <f>ROUND((Source!F51+Source!F50)/1000,2)</f>
        <v>4.66</v>
      </c>
      <c r="K16" s="8">
        <v>4.78</v>
      </c>
      <c r="L16" s="8">
        <v>0</v>
      </c>
      <c r="M16" s="8">
        <v>0</v>
      </c>
      <c r="N16" s="8">
        <f>I16+L16+M16</f>
        <v>11.07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4722.130000000001</v>
      </c>
      <c r="AU16" s="8">
        <v>57.31</v>
      </c>
      <c r="AV16" s="8">
        <v>0</v>
      </c>
      <c r="AW16" s="8">
        <v>0</v>
      </c>
      <c r="AX16" s="8">
        <v>0</v>
      </c>
      <c r="AY16" s="8">
        <v>0.74</v>
      </c>
      <c r="AZ16" s="8">
        <v>0.64</v>
      </c>
      <c r="BA16" s="8">
        <v>4663.4400000000005</v>
      </c>
      <c r="BB16" s="8">
        <v>143.01</v>
      </c>
      <c r="BC16" s="8">
        <v>10932.91</v>
      </c>
      <c r="BD16" s="8">
        <v>0</v>
      </c>
      <c r="BE16" s="8">
        <v>0</v>
      </c>
      <c r="BF16" s="8">
        <v>8.9809999999999999</v>
      </c>
      <c r="BG16" s="8">
        <v>1.2800000000000001E-3</v>
      </c>
      <c r="BH16" s="8">
        <v>0</v>
      </c>
      <c r="BI16" s="8">
        <v>4199.3599999999997</v>
      </c>
      <c r="BJ16" s="8">
        <v>2154.4299999999998</v>
      </c>
      <c r="BK16" s="8">
        <v>11075.92</v>
      </c>
    </row>
    <row r="18" spans="1:16" x14ac:dyDescent="0.2">
      <c r="A18">
        <v>51</v>
      </c>
      <c r="E18">
        <v>0.14000000000000001</v>
      </c>
      <c r="F18">
        <v>10.93</v>
      </c>
      <c r="G18">
        <v>0</v>
      </c>
      <c r="H18">
        <v>0</v>
      </c>
      <c r="I18">
        <v>11.07</v>
      </c>
      <c r="J18">
        <v>4.66</v>
      </c>
      <c r="K18">
        <v>4.78</v>
      </c>
      <c r="L18">
        <v>0</v>
      </c>
      <c r="M18">
        <v>0</v>
      </c>
      <c r="N18">
        <v>11.07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4722.130000000001</v>
      </c>
      <c r="G20" s="4" t="s">
        <v>67</v>
      </c>
      <c r="H20" s="4" t="s">
        <v>68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57.31</v>
      </c>
      <c r="G21" s="4" t="s">
        <v>69</v>
      </c>
      <c r="H21" s="4" t="s">
        <v>70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71</v>
      </c>
      <c r="H22" s="4" t="s">
        <v>72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57.31</v>
      </c>
      <c r="G23" s="4" t="s">
        <v>73</v>
      </c>
      <c r="H23" s="4" t="s">
        <v>74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57.31</v>
      </c>
      <c r="G24" s="4" t="s">
        <v>75</v>
      </c>
      <c r="H24" s="4" t="s">
        <v>76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77</v>
      </c>
      <c r="H25" s="4" t="s">
        <v>78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57.31</v>
      </c>
      <c r="G26" s="4" t="s">
        <v>79</v>
      </c>
      <c r="H26" s="4" t="s">
        <v>80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81</v>
      </c>
      <c r="H27" s="4" t="s">
        <v>82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83</v>
      </c>
      <c r="H28" s="4" t="s">
        <v>84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85</v>
      </c>
      <c r="H29" s="4" t="s">
        <v>86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0.74</v>
      </c>
      <c r="G30" s="4" t="s">
        <v>87</v>
      </c>
      <c r="H30" s="4" t="s">
        <v>88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89</v>
      </c>
      <c r="H31" s="4" t="s">
        <v>90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0.64</v>
      </c>
      <c r="G32" s="4" t="s">
        <v>91</v>
      </c>
      <c r="H32" s="4" t="s">
        <v>92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4663.4400000000005</v>
      </c>
      <c r="G33" s="4" t="s">
        <v>93</v>
      </c>
      <c r="H33" s="4" t="s">
        <v>94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95</v>
      </c>
      <c r="H34" s="4" t="s">
        <v>96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143.01</v>
      </c>
      <c r="G35" s="4" t="s">
        <v>97</v>
      </c>
      <c r="H35" s="4" t="s">
        <v>98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10932.91</v>
      </c>
      <c r="G36" s="4" t="s">
        <v>99</v>
      </c>
      <c r="H36" s="4" t="s">
        <v>100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101</v>
      </c>
      <c r="H37" s="4" t="s">
        <v>102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103</v>
      </c>
      <c r="H38" s="4" t="s">
        <v>104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105</v>
      </c>
      <c r="H39" s="4" t="s">
        <v>106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8.9809999999999999</v>
      </c>
      <c r="G40" s="4" t="s">
        <v>107</v>
      </c>
      <c r="H40" s="4" t="s">
        <v>108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1.2800000000000001E-3</v>
      </c>
      <c r="G41" s="4" t="s">
        <v>109</v>
      </c>
      <c r="H41" s="4" t="s">
        <v>110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111</v>
      </c>
      <c r="H42" s="4" t="s">
        <v>112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113</v>
      </c>
      <c r="H43" s="4" t="s">
        <v>114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4199.3599999999997</v>
      </c>
      <c r="G44" s="4" t="s">
        <v>115</v>
      </c>
      <c r="H44" s="4" t="s">
        <v>116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2154.4299999999998</v>
      </c>
      <c r="G45" s="4" t="s">
        <v>117</v>
      </c>
      <c r="H45" s="4" t="s">
        <v>118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11075.92</v>
      </c>
      <c r="G46" s="4" t="s">
        <v>119</v>
      </c>
      <c r="H46" s="4" t="s">
        <v>120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207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446393549</v>
      </c>
      <c r="O51" s="3">
        <v>1</v>
      </c>
    </row>
    <row r="52" spans="1:50" x14ac:dyDescent="0.2">
      <c r="A52" s="6">
        <v>2</v>
      </c>
      <c r="B52" s="6" t="s">
        <v>208</v>
      </c>
      <c r="C52" s="6" t="s">
        <v>209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446393550</v>
      </c>
    </row>
    <row r="53" spans="1:50" x14ac:dyDescent="0.2">
      <c r="A53" s="6">
        <v>1</v>
      </c>
      <c r="B53" s="6" t="s">
        <v>210</v>
      </c>
      <c r="C53" s="6" t="s">
        <v>211</v>
      </c>
      <c r="D53" s="6">
        <v>2025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446393551</v>
      </c>
      <c r="AO53" s="6" t="s">
        <v>212</v>
      </c>
      <c r="AP53" s="6" t="s">
        <v>213</v>
      </c>
      <c r="AQ53" s="6">
        <v>45713</v>
      </c>
      <c r="AR53" s="6">
        <v>371</v>
      </c>
      <c r="AS53" s="6" t="s">
        <v>214</v>
      </c>
      <c r="AT53" s="6" t="s">
        <v>215</v>
      </c>
      <c r="AU53" s="6" t="s">
        <v>213</v>
      </c>
      <c r="AV53" s="6">
        <v>45343</v>
      </c>
      <c r="AW53" s="6">
        <v>24</v>
      </c>
      <c r="AX53" s="6" t="s">
        <v>216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446393549</v>
      </c>
      <c r="C1">
        <v>446400909</v>
      </c>
      <c r="D1">
        <v>75637173</v>
      </c>
      <c r="E1">
        <v>112</v>
      </c>
      <c r="F1">
        <v>1</v>
      </c>
      <c r="G1">
        <v>1</v>
      </c>
      <c r="H1">
        <v>1</v>
      </c>
      <c r="I1" t="s">
        <v>218</v>
      </c>
      <c r="J1" t="s">
        <v>3</v>
      </c>
      <c r="K1" t="s">
        <v>219</v>
      </c>
      <c r="L1">
        <v>1191</v>
      </c>
      <c r="N1">
        <v>1013</v>
      </c>
      <c r="O1" t="s">
        <v>220</v>
      </c>
      <c r="P1" t="s">
        <v>220</v>
      </c>
      <c r="Q1">
        <v>1</v>
      </c>
      <c r="W1">
        <v>0</v>
      </c>
      <c r="X1">
        <v>1521243167</v>
      </c>
      <c r="Y1">
        <f>AT1</f>
        <v>1.69</v>
      </c>
      <c r="AA1">
        <v>0</v>
      </c>
      <c r="AB1">
        <v>0</v>
      </c>
      <c r="AC1">
        <v>0</v>
      </c>
      <c r="AD1">
        <v>549.44000000000005</v>
      </c>
      <c r="AE1">
        <v>0</v>
      </c>
      <c r="AF1">
        <v>0</v>
      </c>
      <c r="AG1">
        <v>0</v>
      </c>
      <c r="AH1">
        <v>549.44000000000005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1.69</v>
      </c>
      <c r="AU1" t="s">
        <v>3</v>
      </c>
      <c r="AV1">
        <v>1</v>
      </c>
      <c r="AW1">
        <v>2</v>
      </c>
      <c r="AX1">
        <v>446400912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928.55360000000007</v>
      </c>
      <c r="BN1">
        <v>1.69</v>
      </c>
      <c r="BO1">
        <v>0</v>
      </c>
      <c r="BP1">
        <v>1</v>
      </c>
      <c r="BQ1">
        <v>0</v>
      </c>
      <c r="BR1">
        <v>0</v>
      </c>
      <c r="BS1">
        <v>0</v>
      </c>
      <c r="BT1">
        <v>928.55360000000007</v>
      </c>
      <c r="BU1">
        <v>1.69</v>
      </c>
      <c r="BV1">
        <v>0</v>
      </c>
      <c r="BW1">
        <v>1</v>
      </c>
      <c r="CU1">
        <f>ROUND(AT1*Source!I24*AH1*AL1,2)</f>
        <v>928.55</v>
      </c>
      <c r="CV1">
        <f>ROUND(Y1*Source!I24,7)</f>
        <v>1.69</v>
      </c>
      <c r="CW1">
        <v>0</v>
      </c>
      <c r="CX1">
        <f>ROUND(Y1*Source!I24,7)</f>
        <v>1.69</v>
      </c>
      <c r="CY1">
        <f>AD1</f>
        <v>549.44000000000005</v>
      </c>
      <c r="CZ1">
        <f>AH1</f>
        <v>549.44000000000005</v>
      </c>
      <c r="DA1">
        <f>AL1</f>
        <v>1</v>
      </c>
      <c r="DB1">
        <f>ROUND(ROUND(AT1*CZ1,2),6)</f>
        <v>928.55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21" si="0">ROUND(ROUND(AF1,2)*CX1,2)</f>
        <v>0</v>
      </c>
      <c r="DH1">
        <f t="shared" ref="DH1:DH32" si="1">ROUND(ROUND(AG1,2)*CX1,2)</f>
        <v>0</v>
      </c>
      <c r="DI1">
        <f t="shared" ref="DI1:DI32" si="2">ROUND(ROUND(AH1,2)*CX1,2)</f>
        <v>928.55</v>
      </c>
      <c r="DJ1">
        <f>DI1</f>
        <v>928.55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446393549</v>
      </c>
      <c r="C2">
        <v>446400909</v>
      </c>
      <c r="D2">
        <v>327163488</v>
      </c>
      <c r="E2">
        <v>1</v>
      </c>
      <c r="F2">
        <v>1</v>
      </c>
      <c r="G2">
        <v>1</v>
      </c>
      <c r="H2">
        <v>3</v>
      </c>
      <c r="I2" t="s">
        <v>221</v>
      </c>
      <c r="J2" t="s">
        <v>222</v>
      </c>
      <c r="K2" t="s">
        <v>223</v>
      </c>
      <c r="L2">
        <v>1383</v>
      </c>
      <c r="N2">
        <v>1013</v>
      </c>
      <c r="O2" t="s">
        <v>224</v>
      </c>
      <c r="P2" t="s">
        <v>224</v>
      </c>
      <c r="Q2">
        <v>1</v>
      </c>
      <c r="W2">
        <v>0</v>
      </c>
      <c r="X2">
        <v>1486845918</v>
      </c>
      <c r="Y2">
        <f>(AT2*ROUND(0,7))</f>
        <v>0</v>
      </c>
      <c r="AA2">
        <v>6.1</v>
      </c>
      <c r="AB2">
        <v>0</v>
      </c>
      <c r="AC2">
        <v>0</v>
      </c>
      <c r="AD2">
        <v>0</v>
      </c>
      <c r="AE2">
        <v>6.1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0.63160000000000005</v>
      </c>
      <c r="AU2" t="s">
        <v>19</v>
      </c>
      <c r="AV2">
        <v>0</v>
      </c>
      <c r="AW2">
        <v>2</v>
      </c>
      <c r="AX2">
        <v>446400913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3.85276</v>
      </c>
      <c r="BK2">
        <v>0</v>
      </c>
      <c r="BL2">
        <v>0</v>
      </c>
      <c r="BM2">
        <v>0</v>
      </c>
      <c r="BN2">
        <v>0</v>
      </c>
      <c r="BO2">
        <v>0</v>
      </c>
      <c r="BP2">
        <v>1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0</v>
      </c>
      <c r="CY2">
        <f>AA2</f>
        <v>6.1</v>
      </c>
      <c r="CZ2">
        <f>AE2</f>
        <v>6.1</v>
      </c>
      <c r="DA2">
        <f>AI2</f>
        <v>1</v>
      </c>
      <c r="DB2">
        <f>ROUND((ROUND(AT2*CZ2,2)*ROUND(0,7)),6)</f>
        <v>0</v>
      </c>
      <c r="DC2">
        <f>ROUND((ROUND(AT2*AG2,2)*ROUND(0,7)),6)</f>
        <v>0</v>
      </c>
      <c r="DD2" t="s">
        <v>3</v>
      </c>
      <c r="DE2" t="s">
        <v>3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0</v>
      </c>
      <c r="DJ2">
        <f>DF2</f>
        <v>0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ROW(Source!A25)</f>
        <v>25</v>
      </c>
      <c r="B3">
        <v>446393549</v>
      </c>
      <c r="C3">
        <v>446402576</v>
      </c>
      <c r="D3">
        <v>342640222</v>
      </c>
      <c r="E3">
        <v>113</v>
      </c>
      <c r="F3">
        <v>1</v>
      </c>
      <c r="G3">
        <v>1</v>
      </c>
      <c r="H3">
        <v>1</v>
      </c>
      <c r="I3" t="s">
        <v>225</v>
      </c>
      <c r="J3" t="s">
        <v>3</v>
      </c>
      <c r="K3" t="s">
        <v>226</v>
      </c>
      <c r="L3">
        <v>1191</v>
      </c>
      <c r="N3">
        <v>1013</v>
      </c>
      <c r="O3" t="s">
        <v>220</v>
      </c>
      <c r="P3" t="s">
        <v>220</v>
      </c>
      <c r="Q3">
        <v>1</v>
      </c>
      <c r="W3">
        <v>0</v>
      </c>
      <c r="X3">
        <v>888410196</v>
      </c>
      <c r="Y3">
        <f>AT3</f>
        <v>5.76</v>
      </c>
      <c r="AA3">
        <v>0</v>
      </c>
      <c r="AB3">
        <v>0</v>
      </c>
      <c r="AC3">
        <v>0</v>
      </c>
      <c r="AD3">
        <v>497.46</v>
      </c>
      <c r="AE3">
        <v>0</v>
      </c>
      <c r="AF3">
        <v>0</v>
      </c>
      <c r="AG3">
        <v>0</v>
      </c>
      <c r="AH3">
        <v>497.46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5.76</v>
      </c>
      <c r="AU3" t="s">
        <v>3</v>
      </c>
      <c r="AV3">
        <v>1</v>
      </c>
      <c r="AW3">
        <v>2</v>
      </c>
      <c r="AX3">
        <v>446402600</v>
      </c>
      <c r="AY3">
        <v>1</v>
      </c>
      <c r="AZ3">
        <v>0</v>
      </c>
      <c r="BA3">
        <v>4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2865.3696</v>
      </c>
      <c r="BN3">
        <v>5.76</v>
      </c>
      <c r="BO3">
        <v>0</v>
      </c>
      <c r="BP3">
        <v>1</v>
      </c>
      <c r="BQ3">
        <v>0</v>
      </c>
      <c r="BR3">
        <v>0</v>
      </c>
      <c r="BS3">
        <v>0</v>
      </c>
      <c r="BT3">
        <v>2865.3696</v>
      </c>
      <c r="BU3">
        <v>5.76</v>
      </c>
      <c r="BV3">
        <v>0</v>
      </c>
      <c r="BW3">
        <v>1</v>
      </c>
      <c r="CU3">
        <f>ROUND(AT3*Source!I25*AH3*AL3,2)</f>
        <v>2865.37</v>
      </c>
      <c r="CV3">
        <f>ROUND(Y3*Source!I25,7)</f>
        <v>5.76</v>
      </c>
      <c r="CW3">
        <v>0</v>
      </c>
      <c r="CX3">
        <f>ROUND(Y3*Source!I25,7)</f>
        <v>5.76</v>
      </c>
      <c r="CY3">
        <f>AD3</f>
        <v>497.46</v>
      </c>
      <c r="CZ3">
        <f>AH3</f>
        <v>497.46</v>
      </c>
      <c r="DA3">
        <f>AL3</f>
        <v>1</v>
      </c>
      <c r="DB3">
        <f>ROUND(ROUND(AT3*CZ3,2),6)</f>
        <v>2865.37</v>
      </c>
      <c r="DC3">
        <f>ROUND(ROUND(AT3*AG3,2),6)</f>
        <v>0</v>
      </c>
      <c r="DD3" t="s">
        <v>3</v>
      </c>
      <c r="DE3" t="s">
        <v>3</v>
      </c>
      <c r="DF3">
        <f>ROUND(ROUND(AE3,2)*CX3,2)</f>
        <v>0</v>
      </c>
      <c r="DG3">
        <f t="shared" si="0"/>
        <v>0</v>
      </c>
      <c r="DH3">
        <f t="shared" si="1"/>
        <v>0</v>
      </c>
      <c r="DI3">
        <f t="shared" si="2"/>
        <v>2865.37</v>
      </c>
      <c r="DJ3">
        <f>DI3</f>
        <v>2865.37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ROW(Source!A25)</f>
        <v>25</v>
      </c>
      <c r="B4">
        <v>446393549</v>
      </c>
      <c r="C4">
        <v>446402576</v>
      </c>
      <c r="D4">
        <v>342714150</v>
      </c>
      <c r="E4">
        <v>1</v>
      </c>
      <c r="F4">
        <v>1</v>
      </c>
      <c r="G4">
        <v>1</v>
      </c>
      <c r="H4">
        <v>3</v>
      </c>
      <c r="I4" t="s">
        <v>227</v>
      </c>
      <c r="J4" t="s">
        <v>228</v>
      </c>
      <c r="K4" t="s">
        <v>229</v>
      </c>
      <c r="L4">
        <v>1346</v>
      </c>
      <c r="N4">
        <v>1009</v>
      </c>
      <c r="O4" t="s">
        <v>60</v>
      </c>
      <c r="P4" t="s">
        <v>60</v>
      </c>
      <c r="Q4">
        <v>1</v>
      </c>
      <c r="W4">
        <v>0</v>
      </c>
      <c r="X4">
        <v>547813963</v>
      </c>
      <c r="Y4">
        <f>(AT4*ROUND(0,7))</f>
        <v>0</v>
      </c>
      <c r="AA4">
        <v>372.24</v>
      </c>
      <c r="AB4">
        <v>0</v>
      </c>
      <c r="AC4">
        <v>0</v>
      </c>
      <c r="AD4">
        <v>0</v>
      </c>
      <c r="AE4">
        <v>284.14999999999998</v>
      </c>
      <c r="AF4">
        <v>0</v>
      </c>
      <c r="AG4">
        <v>0</v>
      </c>
      <c r="AH4">
        <v>0</v>
      </c>
      <c r="AI4">
        <v>1.31</v>
      </c>
      <c r="AJ4">
        <v>1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1.1999999999999999E-3</v>
      </c>
      <c r="AU4" t="s">
        <v>19</v>
      </c>
      <c r="AV4">
        <v>0</v>
      </c>
      <c r="AW4">
        <v>2</v>
      </c>
      <c r="AX4">
        <v>446402601</v>
      </c>
      <c r="AY4">
        <v>1</v>
      </c>
      <c r="AZ4">
        <v>0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0.34097999999999995</v>
      </c>
      <c r="BK4">
        <v>0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ROUND(Y4*Source!I25,7)</f>
        <v>0</v>
      </c>
      <c r="CY4">
        <f t="shared" ref="CY4:CY9" si="3">AA4</f>
        <v>372.24</v>
      </c>
      <c r="CZ4">
        <f t="shared" ref="CZ4:CZ9" si="4">AE4</f>
        <v>284.14999999999998</v>
      </c>
      <c r="DA4">
        <f t="shared" ref="DA4:DA9" si="5">AI4</f>
        <v>1.31</v>
      </c>
      <c r="DB4">
        <f>ROUND((ROUND(AT4*CZ4,2)*ROUND(0,7)),6)</f>
        <v>0</v>
      </c>
      <c r="DC4">
        <f>ROUND((ROUND(AT4*AG4,2)*ROUND(0,7)),6)</f>
        <v>0</v>
      </c>
      <c r="DD4" t="s">
        <v>3</v>
      </c>
      <c r="DE4" t="s">
        <v>3</v>
      </c>
      <c r="DF4">
        <f>ROUND(ROUND(AE4*AI4,2)*CX4,2)</f>
        <v>0</v>
      </c>
      <c r="DG4">
        <f t="shared" si="0"/>
        <v>0</v>
      </c>
      <c r="DH4">
        <f t="shared" si="1"/>
        <v>0</v>
      </c>
      <c r="DI4">
        <f t="shared" si="2"/>
        <v>0</v>
      </c>
      <c r="DJ4">
        <f t="shared" ref="DJ4:DJ9" si="6"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ROW(Source!A25)</f>
        <v>25</v>
      </c>
      <c r="B5">
        <v>446393549</v>
      </c>
      <c r="C5">
        <v>446402576</v>
      </c>
      <c r="D5">
        <v>342715737</v>
      </c>
      <c r="E5">
        <v>1</v>
      </c>
      <c r="F5">
        <v>1</v>
      </c>
      <c r="G5">
        <v>1</v>
      </c>
      <c r="H5">
        <v>3</v>
      </c>
      <c r="I5" t="s">
        <v>221</v>
      </c>
      <c r="J5" t="s">
        <v>230</v>
      </c>
      <c r="K5" t="s">
        <v>223</v>
      </c>
      <c r="L5">
        <v>1383</v>
      </c>
      <c r="N5">
        <v>1013</v>
      </c>
      <c r="O5" t="s">
        <v>224</v>
      </c>
      <c r="P5" t="s">
        <v>224</v>
      </c>
      <c r="Q5">
        <v>1</v>
      </c>
      <c r="W5">
        <v>0</v>
      </c>
      <c r="X5">
        <v>-1986415126</v>
      </c>
      <c r="Y5">
        <f>(AT5*ROUND(0,7))</f>
        <v>0</v>
      </c>
      <c r="AA5">
        <v>6.1</v>
      </c>
      <c r="AB5">
        <v>0</v>
      </c>
      <c r="AC5">
        <v>0</v>
      </c>
      <c r="AD5">
        <v>0</v>
      </c>
      <c r="AE5">
        <v>6.1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6.7599999999999993E-2</v>
      </c>
      <c r="AU5" t="s">
        <v>19</v>
      </c>
      <c r="AV5">
        <v>0</v>
      </c>
      <c r="AW5">
        <v>2</v>
      </c>
      <c r="AX5">
        <v>446402602</v>
      </c>
      <c r="AY5">
        <v>1</v>
      </c>
      <c r="AZ5">
        <v>0</v>
      </c>
      <c r="BA5">
        <v>6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0.41235999999999995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ROUND(Y5*Source!I25,7)</f>
        <v>0</v>
      </c>
      <c r="CY5">
        <f t="shared" si="3"/>
        <v>6.1</v>
      </c>
      <c r="CZ5">
        <f t="shared" si="4"/>
        <v>6.1</v>
      </c>
      <c r="DA5">
        <f t="shared" si="5"/>
        <v>1</v>
      </c>
      <c r="DB5">
        <f>ROUND((ROUND(AT5*CZ5,2)*ROUND(0,7)),6)</f>
        <v>0</v>
      </c>
      <c r="DC5">
        <f>ROUND((ROUND(AT5*AG5,2)*ROUND(0,7)),6)</f>
        <v>0</v>
      </c>
      <c r="DD5" t="s">
        <v>3</v>
      </c>
      <c r="DE5" t="s">
        <v>3</v>
      </c>
      <c r="DF5">
        <f>ROUND(ROUND(AE5,2)*CX5,2)</f>
        <v>0</v>
      </c>
      <c r="DG5">
        <f t="shared" si="0"/>
        <v>0</v>
      </c>
      <c r="DH5">
        <f t="shared" si="1"/>
        <v>0</v>
      </c>
      <c r="DI5">
        <f t="shared" si="2"/>
        <v>0</v>
      </c>
      <c r="DJ5">
        <f t="shared" si="6"/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ROW(Source!A25)</f>
        <v>25</v>
      </c>
      <c r="B6">
        <v>446393549</v>
      </c>
      <c r="C6">
        <v>446402576</v>
      </c>
      <c r="D6">
        <v>342717298</v>
      </c>
      <c r="E6">
        <v>1</v>
      </c>
      <c r="F6">
        <v>1</v>
      </c>
      <c r="G6">
        <v>1</v>
      </c>
      <c r="H6">
        <v>3</v>
      </c>
      <c r="I6" t="s">
        <v>231</v>
      </c>
      <c r="J6" t="s">
        <v>232</v>
      </c>
      <c r="K6" t="s">
        <v>233</v>
      </c>
      <c r="L6">
        <v>1425</v>
      </c>
      <c r="N6">
        <v>1013</v>
      </c>
      <c r="O6" t="s">
        <v>50</v>
      </c>
      <c r="P6" t="s">
        <v>50</v>
      </c>
      <c r="Q6">
        <v>1</v>
      </c>
      <c r="W6">
        <v>0</v>
      </c>
      <c r="X6">
        <v>331684933</v>
      </c>
      <c r="Y6">
        <f>(AT6*ROUND(0,7))</f>
        <v>0</v>
      </c>
      <c r="AA6">
        <v>1222.6099999999999</v>
      </c>
      <c r="AB6">
        <v>0</v>
      </c>
      <c r="AC6">
        <v>0</v>
      </c>
      <c r="AD6">
        <v>0</v>
      </c>
      <c r="AE6">
        <v>978.09</v>
      </c>
      <c r="AF6">
        <v>0</v>
      </c>
      <c r="AG6">
        <v>0</v>
      </c>
      <c r="AH6">
        <v>0</v>
      </c>
      <c r="AI6">
        <v>1.25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0.03</v>
      </c>
      <c r="AU6" t="s">
        <v>19</v>
      </c>
      <c r="AV6">
        <v>0</v>
      </c>
      <c r="AW6">
        <v>2</v>
      </c>
      <c r="AX6">
        <v>446402603</v>
      </c>
      <c r="AY6">
        <v>1</v>
      </c>
      <c r="AZ6">
        <v>0</v>
      </c>
      <c r="BA6">
        <v>7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29.342700000000001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ROUND(Y6*Source!I25,7)</f>
        <v>0</v>
      </c>
      <c r="CY6">
        <f t="shared" si="3"/>
        <v>1222.6099999999999</v>
      </c>
      <c r="CZ6">
        <f t="shared" si="4"/>
        <v>978.09</v>
      </c>
      <c r="DA6">
        <f t="shared" si="5"/>
        <v>1.25</v>
      </c>
      <c r="DB6">
        <f>ROUND((ROUND(AT6*CZ6,2)*ROUND(0,7)),6)</f>
        <v>0</v>
      </c>
      <c r="DC6">
        <f>ROUND((ROUND(AT6*AG6,2)*ROUND(0,7)),6)</f>
        <v>0</v>
      </c>
      <c r="DD6" t="s">
        <v>3</v>
      </c>
      <c r="DE6" t="s">
        <v>3</v>
      </c>
      <c r="DF6">
        <f>ROUND(ROUND(AE6*AI6,2)*CX6,2)</f>
        <v>0</v>
      </c>
      <c r="DG6">
        <f t="shared" si="0"/>
        <v>0</v>
      </c>
      <c r="DH6">
        <f t="shared" si="1"/>
        <v>0</v>
      </c>
      <c r="DI6">
        <f t="shared" si="2"/>
        <v>0</v>
      </c>
      <c r="DJ6">
        <f t="shared" si="6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ROW(Source!A25)</f>
        <v>25</v>
      </c>
      <c r="B7">
        <v>446393549</v>
      </c>
      <c r="C7">
        <v>446402576</v>
      </c>
      <c r="D7">
        <v>342718997</v>
      </c>
      <c r="E7">
        <v>1</v>
      </c>
      <c r="F7">
        <v>1</v>
      </c>
      <c r="G7">
        <v>1</v>
      </c>
      <c r="H7">
        <v>3</v>
      </c>
      <c r="I7" t="s">
        <v>234</v>
      </c>
      <c r="J7" t="s">
        <v>235</v>
      </c>
      <c r="K7" t="s">
        <v>236</v>
      </c>
      <c r="L7">
        <v>1348</v>
      </c>
      <c r="N7">
        <v>1009</v>
      </c>
      <c r="O7" t="s">
        <v>65</v>
      </c>
      <c r="P7" t="s">
        <v>65</v>
      </c>
      <c r="Q7">
        <v>1000</v>
      </c>
      <c r="W7">
        <v>0</v>
      </c>
      <c r="X7">
        <v>-1746292086</v>
      </c>
      <c r="Y7">
        <f>(AT7*ROUND(0,7))</f>
        <v>0</v>
      </c>
      <c r="AA7">
        <v>5813.28</v>
      </c>
      <c r="AB7">
        <v>0</v>
      </c>
      <c r="AC7">
        <v>0</v>
      </c>
      <c r="AD7">
        <v>0</v>
      </c>
      <c r="AE7">
        <v>4338.2700000000004</v>
      </c>
      <c r="AF7">
        <v>0</v>
      </c>
      <c r="AG7">
        <v>0</v>
      </c>
      <c r="AH7">
        <v>0</v>
      </c>
      <c r="AI7">
        <v>1.34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2.0000000000000002E-5</v>
      </c>
      <c r="AU7" t="s">
        <v>19</v>
      </c>
      <c r="AV7">
        <v>0</v>
      </c>
      <c r="AW7">
        <v>2</v>
      </c>
      <c r="AX7">
        <v>446402604</v>
      </c>
      <c r="AY7">
        <v>1</v>
      </c>
      <c r="AZ7">
        <v>0</v>
      </c>
      <c r="BA7">
        <v>8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8.676540000000002E-2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ROUND(Y7*Source!I25,7)</f>
        <v>0</v>
      </c>
      <c r="CY7">
        <f t="shared" si="3"/>
        <v>5813.28</v>
      </c>
      <c r="CZ7">
        <f t="shared" si="4"/>
        <v>4338.2700000000004</v>
      </c>
      <c r="DA7">
        <f t="shared" si="5"/>
        <v>1.34</v>
      </c>
      <c r="DB7">
        <f>ROUND((ROUND(AT7*CZ7,2)*ROUND(0,7)),6)</f>
        <v>0</v>
      </c>
      <c r="DC7">
        <f>ROUND((ROUND(AT7*AG7,2)*ROUND(0,7)),6)</f>
        <v>0</v>
      </c>
      <c r="DD7" t="s">
        <v>3</v>
      </c>
      <c r="DE7" t="s">
        <v>3</v>
      </c>
      <c r="DF7">
        <f>ROUND(ROUND(AE7*AI7,2)*CX7,2)</f>
        <v>0</v>
      </c>
      <c r="DG7">
        <f t="shared" si="0"/>
        <v>0</v>
      </c>
      <c r="DH7">
        <f t="shared" si="1"/>
        <v>0</v>
      </c>
      <c r="DI7">
        <f t="shared" si="2"/>
        <v>0</v>
      </c>
      <c r="DJ7">
        <f t="shared" si="6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ROW(Source!A25)</f>
        <v>25</v>
      </c>
      <c r="B8">
        <v>446393549</v>
      </c>
      <c r="C8">
        <v>446402576</v>
      </c>
      <c r="D8">
        <v>342725853</v>
      </c>
      <c r="E8">
        <v>1</v>
      </c>
      <c r="F8">
        <v>1</v>
      </c>
      <c r="G8">
        <v>1</v>
      </c>
      <c r="H8">
        <v>3</v>
      </c>
      <c r="I8" t="s">
        <v>237</v>
      </c>
      <c r="J8" t="s">
        <v>238</v>
      </c>
      <c r="K8" t="s">
        <v>239</v>
      </c>
      <c r="L8">
        <v>1346</v>
      </c>
      <c r="N8">
        <v>1009</v>
      </c>
      <c r="O8" t="s">
        <v>60</v>
      </c>
      <c r="P8" t="s">
        <v>60</v>
      </c>
      <c r="Q8">
        <v>1</v>
      </c>
      <c r="W8">
        <v>0</v>
      </c>
      <c r="X8">
        <v>609040652</v>
      </c>
      <c r="Y8">
        <f>(AT8*ROUND(0,7))</f>
        <v>0</v>
      </c>
      <c r="AA8">
        <v>1448.29</v>
      </c>
      <c r="AB8">
        <v>0</v>
      </c>
      <c r="AC8">
        <v>0</v>
      </c>
      <c r="AD8">
        <v>0</v>
      </c>
      <c r="AE8">
        <v>899.56</v>
      </c>
      <c r="AF8">
        <v>0</v>
      </c>
      <c r="AG8">
        <v>0</v>
      </c>
      <c r="AH8">
        <v>0</v>
      </c>
      <c r="AI8">
        <v>1.61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0.01</v>
      </c>
      <c r="AU8" t="s">
        <v>19</v>
      </c>
      <c r="AV8">
        <v>0</v>
      </c>
      <c r="AW8">
        <v>2</v>
      </c>
      <c r="AX8">
        <v>446402605</v>
      </c>
      <c r="AY8">
        <v>1</v>
      </c>
      <c r="AZ8">
        <v>0</v>
      </c>
      <c r="BA8">
        <v>9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8.9955999999999996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ROUND(Y8*Source!I25,7)</f>
        <v>0</v>
      </c>
      <c r="CY8">
        <f t="shared" si="3"/>
        <v>1448.29</v>
      </c>
      <c r="CZ8">
        <f t="shared" si="4"/>
        <v>899.56</v>
      </c>
      <c r="DA8">
        <f t="shared" si="5"/>
        <v>1.61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>ROUND(ROUND(AE8*AI8,2)*CX8,2)</f>
        <v>0</v>
      </c>
      <c r="DG8">
        <f t="shared" si="0"/>
        <v>0</v>
      </c>
      <c r="DH8">
        <f t="shared" si="1"/>
        <v>0</v>
      </c>
      <c r="DI8">
        <f t="shared" si="2"/>
        <v>0</v>
      </c>
      <c r="DJ8">
        <f t="shared" si="6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ROW(Source!A25)</f>
        <v>25</v>
      </c>
      <c r="B9">
        <v>446393549</v>
      </c>
      <c r="C9">
        <v>446402576</v>
      </c>
      <c r="D9">
        <v>342646017</v>
      </c>
      <c r="E9">
        <v>113</v>
      </c>
      <c r="F9">
        <v>1</v>
      </c>
      <c r="G9">
        <v>1</v>
      </c>
      <c r="H9">
        <v>3</v>
      </c>
      <c r="I9" t="s">
        <v>30</v>
      </c>
      <c r="J9" t="s">
        <v>3</v>
      </c>
      <c r="K9" t="s">
        <v>31</v>
      </c>
      <c r="L9">
        <v>3277935</v>
      </c>
      <c r="N9">
        <v>1013</v>
      </c>
      <c r="O9" t="s">
        <v>32</v>
      </c>
      <c r="P9" t="s">
        <v>32</v>
      </c>
      <c r="Q9">
        <v>1</v>
      </c>
      <c r="W9">
        <v>0</v>
      </c>
      <c r="X9">
        <v>274903907</v>
      </c>
      <c r="Y9">
        <f>AT9</f>
        <v>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 t="s">
        <v>3</v>
      </c>
      <c r="AT9">
        <v>2</v>
      </c>
      <c r="AU9" t="s">
        <v>3</v>
      </c>
      <c r="AV9">
        <v>0</v>
      </c>
      <c r="AW9">
        <v>2</v>
      </c>
      <c r="AX9">
        <v>446402606</v>
      </c>
      <c r="AY9">
        <v>1</v>
      </c>
      <c r="AZ9">
        <v>2048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ROUND(Y9*Source!I25,7)</f>
        <v>2</v>
      </c>
      <c r="CY9">
        <f t="shared" si="3"/>
        <v>0</v>
      </c>
      <c r="CZ9">
        <f t="shared" si="4"/>
        <v>0</v>
      </c>
      <c r="DA9">
        <f t="shared" si="5"/>
        <v>1</v>
      </c>
      <c r="DB9">
        <f>ROUND(ROUND(AT9*CZ9,2),6)</f>
        <v>0</v>
      </c>
      <c r="DC9">
        <f>ROUND(ROUND(AT9*AG9,2),6)</f>
        <v>0</v>
      </c>
      <c r="DD9" t="s">
        <v>3</v>
      </c>
      <c r="DE9" t="s">
        <v>3</v>
      </c>
      <c r="DF9">
        <f>ROUND(ROUND(AE9,2)*CX9,2)</f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 t="shared" si="6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ROW(Source!A27)</f>
        <v>27</v>
      </c>
      <c r="B10">
        <v>446393549</v>
      </c>
      <c r="C10">
        <v>446400915</v>
      </c>
      <c r="D10">
        <v>75629979</v>
      </c>
      <c r="E10">
        <v>109</v>
      </c>
      <c r="F10">
        <v>1</v>
      </c>
      <c r="G10">
        <v>1</v>
      </c>
      <c r="H10">
        <v>1</v>
      </c>
      <c r="I10" t="s">
        <v>240</v>
      </c>
      <c r="J10" t="s">
        <v>3</v>
      </c>
      <c r="K10" t="s">
        <v>241</v>
      </c>
      <c r="L10">
        <v>1191</v>
      </c>
      <c r="N10">
        <v>1013</v>
      </c>
      <c r="O10" t="s">
        <v>220</v>
      </c>
      <c r="P10" t="s">
        <v>220</v>
      </c>
      <c r="Q10">
        <v>1</v>
      </c>
      <c r="W10">
        <v>0</v>
      </c>
      <c r="X10">
        <v>1049124552</v>
      </c>
      <c r="Y10">
        <f>AT10</f>
        <v>4.0999999999999996</v>
      </c>
      <c r="AA10">
        <v>0</v>
      </c>
      <c r="AB10">
        <v>0</v>
      </c>
      <c r="AC10">
        <v>0</v>
      </c>
      <c r="AD10">
        <v>441.78</v>
      </c>
      <c r="AE10">
        <v>0</v>
      </c>
      <c r="AF10">
        <v>0</v>
      </c>
      <c r="AG10">
        <v>0</v>
      </c>
      <c r="AH10">
        <v>441.78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4.0999999999999996</v>
      </c>
      <c r="AU10" t="s">
        <v>3</v>
      </c>
      <c r="AV10">
        <v>1</v>
      </c>
      <c r="AW10">
        <v>2</v>
      </c>
      <c r="AX10">
        <v>446400924</v>
      </c>
      <c r="AY10">
        <v>1</v>
      </c>
      <c r="AZ10">
        <v>0</v>
      </c>
      <c r="BA10">
        <v>11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1811.2979999999998</v>
      </c>
      <c r="BN10">
        <v>4.0999999999999996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1811.2979999999998</v>
      </c>
      <c r="BU10">
        <v>4.0999999999999996</v>
      </c>
      <c r="BV10">
        <v>0</v>
      </c>
      <c r="BW10">
        <v>1</v>
      </c>
      <c r="CU10">
        <f>ROUND(AT10*Source!I27*AH10*AL10,2)</f>
        <v>1811.3</v>
      </c>
      <c r="CV10">
        <f>ROUND(Y10*Source!I27,7)</f>
        <v>4.0999999999999996</v>
      </c>
      <c r="CW10">
        <v>0</v>
      </c>
      <c r="CX10">
        <f>ROUND(Y10*Source!I27,7)</f>
        <v>4.0999999999999996</v>
      </c>
      <c r="CY10">
        <f>AD10</f>
        <v>441.78</v>
      </c>
      <c r="CZ10">
        <f>AH10</f>
        <v>441.78</v>
      </c>
      <c r="DA10">
        <f>AL10</f>
        <v>1</v>
      </c>
      <c r="DB10">
        <f>ROUND(ROUND(AT10*CZ10,2),6)</f>
        <v>1811.3</v>
      </c>
      <c r="DC10">
        <f>ROUND(ROUND(AT10*AG10,2),6)</f>
        <v>0</v>
      </c>
      <c r="DD10" t="s">
        <v>3</v>
      </c>
      <c r="DE10" t="s">
        <v>3</v>
      </c>
      <c r="DF10">
        <f>ROUND(ROUND(AE10,2)*CX10,2)</f>
        <v>0</v>
      </c>
      <c r="DG10">
        <f t="shared" si="0"/>
        <v>0</v>
      </c>
      <c r="DH10">
        <f t="shared" si="1"/>
        <v>0</v>
      </c>
      <c r="DI10">
        <f t="shared" si="2"/>
        <v>1811.3</v>
      </c>
      <c r="DJ10">
        <f>DI10</f>
        <v>1811.3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ROW(Source!A27)</f>
        <v>27</v>
      </c>
      <c r="B11">
        <v>446393549</v>
      </c>
      <c r="C11">
        <v>446400915</v>
      </c>
      <c r="D11">
        <v>75629607</v>
      </c>
      <c r="E11">
        <v>109</v>
      </c>
      <c r="F11">
        <v>1</v>
      </c>
      <c r="G11">
        <v>1</v>
      </c>
      <c r="H11">
        <v>1</v>
      </c>
      <c r="I11" t="s">
        <v>242</v>
      </c>
      <c r="J11" t="s">
        <v>3</v>
      </c>
      <c r="K11" t="s">
        <v>243</v>
      </c>
      <c r="L11">
        <v>1191</v>
      </c>
      <c r="N11">
        <v>1013</v>
      </c>
      <c r="O11" t="s">
        <v>220</v>
      </c>
      <c r="P11" t="s">
        <v>220</v>
      </c>
      <c r="Q11">
        <v>1</v>
      </c>
      <c r="W11">
        <v>0</v>
      </c>
      <c r="X11">
        <v>-1417349443</v>
      </c>
      <c r="Y11">
        <f>AT11</f>
        <v>0.16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0.16</v>
      </c>
      <c r="AU11" t="s">
        <v>3</v>
      </c>
      <c r="AV11">
        <v>2</v>
      </c>
      <c r="AW11">
        <v>2</v>
      </c>
      <c r="AX11">
        <v>446400925</v>
      </c>
      <c r="AY11">
        <v>1</v>
      </c>
      <c r="AZ11">
        <v>0</v>
      </c>
      <c r="BA11">
        <v>12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ROUND(Y11*Source!I27,7)</f>
        <v>0.16</v>
      </c>
      <c r="CY11">
        <f>AD11</f>
        <v>0</v>
      </c>
      <c r="CZ11">
        <f>AH11</f>
        <v>0</v>
      </c>
      <c r="DA11">
        <f>AL11</f>
        <v>1</v>
      </c>
      <c r="DB11">
        <f>ROUND(ROUND(AT11*CZ11,2),6)</f>
        <v>0</v>
      </c>
      <c r="DC11">
        <f>ROUND(ROUND(AT11*AG11,2),6)</f>
        <v>0</v>
      </c>
      <c r="DD11" t="s">
        <v>3</v>
      </c>
      <c r="DE11" t="s">
        <v>3</v>
      </c>
      <c r="DF11">
        <f>ROUND(ROUND(AE11,2)*CX11,2)</f>
        <v>0</v>
      </c>
      <c r="DG11">
        <f t="shared" si="0"/>
        <v>0</v>
      </c>
      <c r="DH11">
        <f t="shared" si="1"/>
        <v>0</v>
      </c>
      <c r="DI11">
        <f t="shared" si="2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ROW(Source!A27)</f>
        <v>27</v>
      </c>
      <c r="B12">
        <v>446393549</v>
      </c>
      <c r="C12">
        <v>446400915</v>
      </c>
      <c r="D12">
        <v>277944840</v>
      </c>
      <c r="E12">
        <v>1</v>
      </c>
      <c r="F12">
        <v>1</v>
      </c>
      <c r="G12">
        <v>1</v>
      </c>
      <c r="H12">
        <v>2</v>
      </c>
      <c r="I12" t="s">
        <v>244</v>
      </c>
      <c r="J12" t="s">
        <v>245</v>
      </c>
      <c r="K12" t="s">
        <v>246</v>
      </c>
      <c r="L12">
        <v>1368</v>
      </c>
      <c r="N12">
        <v>1011</v>
      </c>
      <c r="O12" t="s">
        <v>247</v>
      </c>
      <c r="P12" t="s">
        <v>247</v>
      </c>
      <c r="Q12">
        <v>1</v>
      </c>
      <c r="W12">
        <v>0</v>
      </c>
      <c r="X12">
        <v>622831100</v>
      </c>
      <c r="Y12">
        <f>AT12</f>
        <v>0.16</v>
      </c>
      <c r="AA12">
        <v>0</v>
      </c>
      <c r="AB12">
        <v>1574.27</v>
      </c>
      <c r="AC12">
        <v>571.71</v>
      </c>
      <c r="AD12">
        <v>0</v>
      </c>
      <c r="AE12">
        <v>0</v>
      </c>
      <c r="AF12">
        <v>1574.27</v>
      </c>
      <c r="AG12">
        <v>571.71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0.16</v>
      </c>
      <c r="AU12" t="s">
        <v>3</v>
      </c>
      <c r="AV12">
        <v>1</v>
      </c>
      <c r="AW12">
        <v>2</v>
      </c>
      <c r="AX12">
        <v>446400926</v>
      </c>
      <c r="AY12">
        <v>1</v>
      </c>
      <c r="AZ12">
        <v>0</v>
      </c>
      <c r="BA12">
        <v>13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251.88320000000002</v>
      </c>
      <c r="BL12">
        <v>91.473600000000005</v>
      </c>
      <c r="BM12">
        <v>0</v>
      </c>
      <c r="BN12">
        <v>0</v>
      </c>
      <c r="BO12">
        <v>0.16</v>
      </c>
      <c r="BP12">
        <v>1</v>
      </c>
      <c r="BQ12">
        <v>0</v>
      </c>
      <c r="BR12">
        <v>251.88320000000002</v>
      </c>
      <c r="BS12">
        <v>91.473600000000005</v>
      </c>
      <c r="BT12">
        <v>0</v>
      </c>
      <c r="BU12">
        <v>0</v>
      </c>
      <c r="BV12">
        <v>0.16</v>
      </c>
      <c r="BW12">
        <v>1</v>
      </c>
      <c r="CV12">
        <v>0</v>
      </c>
      <c r="CW12">
        <f>ROUND(Y12*Source!I27*DO12,7)</f>
        <v>0.16</v>
      </c>
      <c r="CX12">
        <f>ROUND(Y12*Source!I27,7)</f>
        <v>0.16</v>
      </c>
      <c r="CY12">
        <f>AB12</f>
        <v>1574.27</v>
      </c>
      <c r="CZ12">
        <f>AF12</f>
        <v>1574.27</v>
      </c>
      <c r="DA12">
        <f>AJ12</f>
        <v>1</v>
      </c>
      <c r="DB12">
        <f>ROUND(ROUND(AT12*CZ12,2),6)</f>
        <v>251.88</v>
      </c>
      <c r="DC12">
        <f>ROUND(ROUND(AT12*AG12,2),6)</f>
        <v>91.47</v>
      </c>
      <c r="DD12" t="s">
        <v>3</v>
      </c>
      <c r="DE12" t="s">
        <v>3</v>
      </c>
      <c r="DF12">
        <f>ROUND(ROUND(AE12,2)*CX12,2)</f>
        <v>0</v>
      </c>
      <c r="DG12">
        <f t="shared" si="0"/>
        <v>251.88</v>
      </c>
      <c r="DH12">
        <f t="shared" si="1"/>
        <v>91.47</v>
      </c>
      <c r="DI12">
        <f t="shared" si="2"/>
        <v>0</v>
      </c>
      <c r="DJ12">
        <f>DG12+DH12</f>
        <v>343.35</v>
      </c>
      <c r="DK12">
        <v>1</v>
      </c>
      <c r="DL12" t="s">
        <v>248</v>
      </c>
      <c r="DM12">
        <v>5</v>
      </c>
      <c r="DN12" t="s">
        <v>220</v>
      </c>
      <c r="DO12">
        <v>1</v>
      </c>
    </row>
    <row r="13" spans="1:119" x14ac:dyDescent="0.2">
      <c r="A13">
        <f>ROW(Source!A27)</f>
        <v>27</v>
      </c>
      <c r="B13">
        <v>446393549</v>
      </c>
      <c r="C13">
        <v>446400915</v>
      </c>
      <c r="D13">
        <v>277870628</v>
      </c>
      <c r="E13">
        <v>1</v>
      </c>
      <c r="F13">
        <v>1</v>
      </c>
      <c r="G13">
        <v>1</v>
      </c>
      <c r="H13">
        <v>3</v>
      </c>
      <c r="I13" t="s">
        <v>234</v>
      </c>
      <c r="J13" t="s">
        <v>249</v>
      </c>
      <c r="K13" t="s">
        <v>236</v>
      </c>
      <c r="L13">
        <v>1348</v>
      </c>
      <c r="N13">
        <v>1009</v>
      </c>
      <c r="O13" t="s">
        <v>65</v>
      </c>
      <c r="P13" t="s">
        <v>65</v>
      </c>
      <c r="Q13">
        <v>1000</v>
      </c>
      <c r="W13">
        <v>0</v>
      </c>
      <c r="X13">
        <v>1261362011</v>
      </c>
      <c r="Y13">
        <f>(AT13*ROUND(0,7))</f>
        <v>0</v>
      </c>
      <c r="AA13">
        <v>5813.28</v>
      </c>
      <c r="AB13">
        <v>0</v>
      </c>
      <c r="AC13">
        <v>0</v>
      </c>
      <c r="AD13">
        <v>0</v>
      </c>
      <c r="AE13">
        <v>4338.2700000000004</v>
      </c>
      <c r="AF13">
        <v>0</v>
      </c>
      <c r="AG13">
        <v>0</v>
      </c>
      <c r="AH13">
        <v>0</v>
      </c>
      <c r="AI13">
        <v>1.34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2.9999999999999997E-4</v>
      </c>
      <c r="AU13" t="s">
        <v>19</v>
      </c>
      <c r="AV13">
        <v>0</v>
      </c>
      <c r="AW13">
        <v>2</v>
      </c>
      <c r="AX13">
        <v>446400927</v>
      </c>
      <c r="AY13">
        <v>1</v>
      </c>
      <c r="AZ13">
        <v>0</v>
      </c>
      <c r="BA13">
        <v>14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1.3014810000000001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ROUND(Y13*Source!I27,7)</f>
        <v>0</v>
      </c>
      <c r="CY13">
        <f>AA13</f>
        <v>5813.28</v>
      </c>
      <c r="CZ13">
        <f>AE13</f>
        <v>4338.2700000000004</v>
      </c>
      <c r="DA13">
        <f>AI13</f>
        <v>1.34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>ROUND(ROUND(AE13*AI13,2)*CX13,2)</f>
        <v>0</v>
      </c>
      <c r="DG13">
        <f t="shared" si="0"/>
        <v>0</v>
      </c>
      <c r="DH13">
        <f t="shared" si="1"/>
        <v>0</v>
      </c>
      <c r="DI13">
        <f t="shared" si="2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ROW(Source!A27)</f>
        <v>27</v>
      </c>
      <c r="B14">
        <v>446393549</v>
      </c>
      <c r="C14">
        <v>446400915</v>
      </c>
      <c r="D14">
        <v>277883321</v>
      </c>
      <c r="E14">
        <v>1</v>
      </c>
      <c r="F14">
        <v>1</v>
      </c>
      <c r="G14">
        <v>1</v>
      </c>
      <c r="H14">
        <v>3</v>
      </c>
      <c r="I14" t="s">
        <v>250</v>
      </c>
      <c r="J14" t="s">
        <v>251</v>
      </c>
      <c r="K14" t="s">
        <v>252</v>
      </c>
      <c r="L14">
        <v>1339</v>
      </c>
      <c r="N14">
        <v>1007</v>
      </c>
      <c r="O14" t="s">
        <v>253</v>
      </c>
      <c r="P14" t="s">
        <v>253</v>
      </c>
      <c r="Q14">
        <v>1</v>
      </c>
      <c r="W14">
        <v>0</v>
      </c>
      <c r="X14">
        <v>1302056024</v>
      </c>
      <c r="Y14">
        <f>(AT14*ROUND(0,7))</f>
        <v>0</v>
      </c>
      <c r="AA14">
        <v>101765.03</v>
      </c>
      <c r="AB14">
        <v>0</v>
      </c>
      <c r="AC14">
        <v>0</v>
      </c>
      <c r="AD14">
        <v>0</v>
      </c>
      <c r="AE14">
        <v>175456.94</v>
      </c>
      <c r="AF14">
        <v>0</v>
      </c>
      <c r="AG14">
        <v>0</v>
      </c>
      <c r="AH14">
        <v>0</v>
      </c>
      <c r="AI14">
        <v>0.57999999999999996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5.0000000000000001E-3</v>
      </c>
      <c r="AU14" t="s">
        <v>19</v>
      </c>
      <c r="AV14">
        <v>0</v>
      </c>
      <c r="AW14">
        <v>2</v>
      </c>
      <c r="AX14">
        <v>446400928</v>
      </c>
      <c r="AY14">
        <v>1</v>
      </c>
      <c r="AZ14">
        <v>0</v>
      </c>
      <c r="BA14">
        <v>15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877.28470000000004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ROUND(Y14*Source!I27,7)</f>
        <v>0</v>
      </c>
      <c r="CY14">
        <f>AA14</f>
        <v>101765.03</v>
      </c>
      <c r="CZ14">
        <f>AE14</f>
        <v>175456.94</v>
      </c>
      <c r="DA14">
        <f>AI14</f>
        <v>0.57999999999999996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>ROUND(ROUND(AE14*AI14,2)*CX14,2)</f>
        <v>0</v>
      </c>
      <c r="DG14">
        <f t="shared" si="0"/>
        <v>0</v>
      </c>
      <c r="DH14">
        <f t="shared" si="1"/>
        <v>0</v>
      </c>
      <c r="DI14">
        <f t="shared" si="2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ROW(Source!A27)</f>
        <v>27</v>
      </c>
      <c r="B15">
        <v>446393549</v>
      </c>
      <c r="C15">
        <v>446400915</v>
      </c>
      <c r="D15">
        <v>277896293</v>
      </c>
      <c r="E15">
        <v>1</v>
      </c>
      <c r="F15">
        <v>1</v>
      </c>
      <c r="G15">
        <v>1</v>
      </c>
      <c r="H15">
        <v>3</v>
      </c>
      <c r="I15" t="s">
        <v>254</v>
      </c>
      <c r="J15" t="s">
        <v>255</v>
      </c>
      <c r="K15" t="s">
        <v>256</v>
      </c>
      <c r="L15">
        <v>1348</v>
      </c>
      <c r="N15">
        <v>1009</v>
      </c>
      <c r="O15" t="s">
        <v>65</v>
      </c>
      <c r="P15" t="s">
        <v>65</v>
      </c>
      <c r="Q15">
        <v>1000</v>
      </c>
      <c r="W15">
        <v>0</v>
      </c>
      <c r="X15">
        <v>386399611</v>
      </c>
      <c r="Y15">
        <f>(AT15*ROUND(0,7))</f>
        <v>0</v>
      </c>
      <c r="AA15">
        <v>108647.55</v>
      </c>
      <c r="AB15">
        <v>0</v>
      </c>
      <c r="AC15">
        <v>0</v>
      </c>
      <c r="AD15">
        <v>0</v>
      </c>
      <c r="AE15">
        <v>82937.06</v>
      </c>
      <c r="AF15">
        <v>0</v>
      </c>
      <c r="AG15">
        <v>0</v>
      </c>
      <c r="AH15">
        <v>0</v>
      </c>
      <c r="AI15">
        <v>1.31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2.0000000000000001E-4</v>
      </c>
      <c r="AU15" t="s">
        <v>19</v>
      </c>
      <c r="AV15">
        <v>0</v>
      </c>
      <c r="AW15">
        <v>2</v>
      </c>
      <c r="AX15">
        <v>446400929</v>
      </c>
      <c r="AY15">
        <v>1</v>
      </c>
      <c r="AZ15">
        <v>0</v>
      </c>
      <c r="BA15">
        <v>16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16.587412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ROUND(Y15*Source!I27,7)</f>
        <v>0</v>
      </c>
      <c r="CY15">
        <f>AA15</f>
        <v>108647.55</v>
      </c>
      <c r="CZ15">
        <f>AE15</f>
        <v>82937.06</v>
      </c>
      <c r="DA15">
        <f>AI15</f>
        <v>1.31</v>
      </c>
      <c r="DB15">
        <f>ROUND((ROUND(AT15*CZ15,2)*ROUND(0,7)),6)</f>
        <v>0</v>
      </c>
      <c r="DC15">
        <f>ROUND((ROUND(AT15*AG15,2)*ROUND(0,7)),6)</f>
        <v>0</v>
      </c>
      <c r="DD15" t="s">
        <v>3</v>
      </c>
      <c r="DE15" t="s">
        <v>3</v>
      </c>
      <c r="DF15">
        <f>ROUND(ROUND(AE15*AI15,2)*CX15,2)</f>
        <v>0</v>
      </c>
      <c r="DG15">
        <f t="shared" si="0"/>
        <v>0</v>
      </c>
      <c r="DH15">
        <f t="shared" si="1"/>
        <v>0</v>
      </c>
      <c r="DI15">
        <f t="shared" si="2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ROW(Source!A27)</f>
        <v>27</v>
      </c>
      <c r="B16">
        <v>446393549</v>
      </c>
      <c r="C16">
        <v>446400915</v>
      </c>
      <c r="D16">
        <v>277896669</v>
      </c>
      <c r="E16">
        <v>1</v>
      </c>
      <c r="F16">
        <v>1</v>
      </c>
      <c r="G16">
        <v>1</v>
      </c>
      <c r="H16">
        <v>3</v>
      </c>
      <c r="I16" t="s">
        <v>257</v>
      </c>
      <c r="J16" t="s">
        <v>258</v>
      </c>
      <c r="K16" t="s">
        <v>259</v>
      </c>
      <c r="L16">
        <v>1346</v>
      </c>
      <c r="N16">
        <v>1009</v>
      </c>
      <c r="O16" t="s">
        <v>60</v>
      </c>
      <c r="P16" t="s">
        <v>60</v>
      </c>
      <c r="Q16">
        <v>1</v>
      </c>
      <c r="W16">
        <v>0</v>
      </c>
      <c r="X16">
        <v>-1314531669</v>
      </c>
      <c r="Y16">
        <f>(AT16*ROUND(0,7))</f>
        <v>0</v>
      </c>
      <c r="AA16">
        <v>166.64</v>
      </c>
      <c r="AB16">
        <v>0</v>
      </c>
      <c r="AC16">
        <v>0</v>
      </c>
      <c r="AD16">
        <v>0</v>
      </c>
      <c r="AE16">
        <v>133.31</v>
      </c>
      <c r="AF16">
        <v>0</v>
      </c>
      <c r="AG16">
        <v>0</v>
      </c>
      <c r="AH16">
        <v>0</v>
      </c>
      <c r="AI16">
        <v>1.25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0.01</v>
      </c>
      <c r="AU16" t="s">
        <v>19</v>
      </c>
      <c r="AV16">
        <v>0</v>
      </c>
      <c r="AW16">
        <v>2</v>
      </c>
      <c r="AX16">
        <v>446400930</v>
      </c>
      <c r="AY16">
        <v>1</v>
      </c>
      <c r="AZ16">
        <v>0</v>
      </c>
      <c r="BA16">
        <v>17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1.3331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ROUND(Y16*Source!I27,7)</f>
        <v>0</v>
      </c>
      <c r="CY16">
        <f>AA16</f>
        <v>166.64</v>
      </c>
      <c r="CZ16">
        <f>AE16</f>
        <v>133.31</v>
      </c>
      <c r="DA16">
        <f>AI16</f>
        <v>1.25</v>
      </c>
      <c r="DB16">
        <f>ROUND((ROUND(AT16*CZ16,2)*ROUND(0,7)),6)</f>
        <v>0</v>
      </c>
      <c r="DC16">
        <f>ROUND((ROUND(AT16*AG16,2)*ROUND(0,7)),6)</f>
        <v>0</v>
      </c>
      <c r="DD16" t="s">
        <v>3</v>
      </c>
      <c r="DE16" t="s">
        <v>3</v>
      </c>
      <c r="DF16">
        <f>ROUND(ROUND(AE16*AI16,2)*CX16,2)</f>
        <v>0</v>
      </c>
      <c r="DG16">
        <f t="shared" si="0"/>
        <v>0</v>
      </c>
      <c r="DH16">
        <f t="shared" si="1"/>
        <v>0</v>
      </c>
      <c r="DI16">
        <f t="shared" si="2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ROW(Source!A27)</f>
        <v>27</v>
      </c>
      <c r="B17">
        <v>446393549</v>
      </c>
      <c r="C17">
        <v>446400915</v>
      </c>
      <c r="D17">
        <v>277566433</v>
      </c>
      <c r="E17">
        <v>109</v>
      </c>
      <c r="F17">
        <v>1</v>
      </c>
      <c r="G17">
        <v>1</v>
      </c>
      <c r="H17">
        <v>3</v>
      </c>
      <c r="I17" t="s">
        <v>30</v>
      </c>
      <c r="J17" t="s">
        <v>3</v>
      </c>
      <c r="K17" t="s">
        <v>31</v>
      </c>
      <c r="L17">
        <v>3277935</v>
      </c>
      <c r="N17">
        <v>1013</v>
      </c>
      <c r="O17" t="s">
        <v>32</v>
      </c>
      <c r="P17" t="s">
        <v>32</v>
      </c>
      <c r="Q17">
        <v>1</v>
      </c>
      <c r="W17">
        <v>0</v>
      </c>
      <c r="X17">
        <v>274903907</v>
      </c>
      <c r="Y17">
        <f t="shared" ref="Y17:Y22" si="7">AT17</f>
        <v>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2</v>
      </c>
      <c r="AU17" t="s">
        <v>3</v>
      </c>
      <c r="AV17">
        <v>0</v>
      </c>
      <c r="AW17">
        <v>2</v>
      </c>
      <c r="AX17">
        <v>446400931</v>
      </c>
      <c r="AY17">
        <v>1</v>
      </c>
      <c r="AZ17">
        <v>2048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ROUND(Y17*Source!I27,7)</f>
        <v>2</v>
      </c>
      <c r="CY17">
        <f>AA17</f>
        <v>0</v>
      </c>
      <c r="CZ17">
        <f>AE17</f>
        <v>0</v>
      </c>
      <c r="DA17">
        <f>AI17</f>
        <v>1</v>
      </c>
      <c r="DB17">
        <f t="shared" ref="DB17:DB22" si="8">ROUND(ROUND(AT17*CZ17,2),6)</f>
        <v>0</v>
      </c>
      <c r="DC17">
        <f t="shared" ref="DC17:DC22" si="9">ROUND(ROUND(AT17*AG17,2),6)</f>
        <v>0</v>
      </c>
      <c r="DD17" t="s">
        <v>3</v>
      </c>
      <c r="DE17" t="s">
        <v>3</v>
      </c>
      <c r="DF17">
        <f t="shared" ref="DF17:DF24" si="10">ROUND(ROUND(AE17,2)*CX17,2)</f>
        <v>0</v>
      </c>
      <c r="DG17">
        <f t="shared" si="0"/>
        <v>0</v>
      </c>
      <c r="DH17">
        <f t="shared" si="1"/>
        <v>0</v>
      </c>
      <c r="DI17">
        <f t="shared" si="2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446393549</v>
      </c>
      <c r="C18">
        <v>446400933</v>
      </c>
      <c r="D18">
        <v>327091364</v>
      </c>
      <c r="E18">
        <v>112</v>
      </c>
      <c r="F18">
        <v>1</v>
      </c>
      <c r="G18">
        <v>1</v>
      </c>
      <c r="H18">
        <v>1</v>
      </c>
      <c r="I18" t="s">
        <v>260</v>
      </c>
      <c r="J18" t="s">
        <v>3</v>
      </c>
      <c r="K18" t="s">
        <v>261</v>
      </c>
      <c r="L18">
        <v>1369</v>
      </c>
      <c r="N18">
        <v>1013</v>
      </c>
      <c r="O18" t="s">
        <v>262</v>
      </c>
      <c r="P18" t="s">
        <v>262</v>
      </c>
      <c r="Q18">
        <v>1</v>
      </c>
      <c r="W18">
        <v>0</v>
      </c>
      <c r="X18">
        <v>-236928766</v>
      </c>
      <c r="Y18">
        <f t="shared" si="7"/>
        <v>2.35</v>
      </c>
      <c r="AA18">
        <v>0</v>
      </c>
      <c r="AB18">
        <v>0</v>
      </c>
      <c r="AC18">
        <v>0</v>
      </c>
      <c r="AD18">
        <v>404.65</v>
      </c>
      <c r="AE18">
        <v>0</v>
      </c>
      <c r="AF18">
        <v>0</v>
      </c>
      <c r="AG18">
        <v>0</v>
      </c>
      <c r="AH18">
        <v>404.65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2.35</v>
      </c>
      <c r="AU18" t="s">
        <v>3</v>
      </c>
      <c r="AV18">
        <v>1</v>
      </c>
      <c r="AW18">
        <v>2</v>
      </c>
      <c r="AX18">
        <v>446400940</v>
      </c>
      <c r="AY18">
        <v>1</v>
      </c>
      <c r="AZ18">
        <v>0</v>
      </c>
      <c r="BA18">
        <v>19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950.92750000000001</v>
      </c>
      <c r="BN18">
        <v>2.35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950.92750000000001</v>
      </c>
      <c r="BU18">
        <v>2.35</v>
      </c>
      <c r="BV18">
        <v>0</v>
      </c>
      <c r="BW18">
        <v>1</v>
      </c>
      <c r="CU18">
        <f>ROUND(AT18*Source!I29*AH18*AL18,2)</f>
        <v>95.09</v>
      </c>
      <c r="CV18">
        <f>ROUND(Y18*Source!I29,7)</f>
        <v>0.23499999999999999</v>
      </c>
      <c r="CW18">
        <v>0</v>
      </c>
      <c r="CX18">
        <f>ROUND(Y18*Source!I29,7)</f>
        <v>0.23499999999999999</v>
      </c>
      <c r="CY18">
        <f>AD18</f>
        <v>404.65</v>
      </c>
      <c r="CZ18">
        <f>AH18</f>
        <v>404.65</v>
      </c>
      <c r="DA18">
        <f>AL18</f>
        <v>1</v>
      </c>
      <c r="DB18">
        <f t="shared" si="8"/>
        <v>950.93</v>
      </c>
      <c r="DC18">
        <f t="shared" si="9"/>
        <v>0</v>
      </c>
      <c r="DD18" t="s">
        <v>3</v>
      </c>
      <c r="DE18" t="s">
        <v>3</v>
      </c>
      <c r="DF18">
        <f t="shared" si="10"/>
        <v>0</v>
      </c>
      <c r="DG18">
        <f t="shared" si="0"/>
        <v>0</v>
      </c>
      <c r="DH18">
        <f t="shared" si="1"/>
        <v>0</v>
      </c>
      <c r="DI18">
        <f t="shared" si="2"/>
        <v>95.09</v>
      </c>
      <c r="DJ18">
        <f>DI18</f>
        <v>95.09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ROW(Source!A29)</f>
        <v>29</v>
      </c>
      <c r="B19">
        <v>446393549</v>
      </c>
      <c r="C19">
        <v>446400933</v>
      </c>
      <c r="D19">
        <v>327091374</v>
      </c>
      <c r="E19">
        <v>112</v>
      </c>
      <c r="F19">
        <v>1</v>
      </c>
      <c r="G19">
        <v>1</v>
      </c>
      <c r="H19">
        <v>1</v>
      </c>
      <c r="I19" t="s">
        <v>263</v>
      </c>
      <c r="J19" t="s">
        <v>3</v>
      </c>
      <c r="K19" t="s">
        <v>264</v>
      </c>
      <c r="L19">
        <v>1369</v>
      </c>
      <c r="N19">
        <v>1013</v>
      </c>
      <c r="O19" t="s">
        <v>262</v>
      </c>
      <c r="P19" t="s">
        <v>262</v>
      </c>
      <c r="Q19">
        <v>1</v>
      </c>
      <c r="W19">
        <v>0</v>
      </c>
      <c r="X19">
        <v>1518711480</v>
      </c>
      <c r="Y19">
        <f t="shared" si="7"/>
        <v>7.04</v>
      </c>
      <c r="AA19">
        <v>0</v>
      </c>
      <c r="AB19">
        <v>0</v>
      </c>
      <c r="AC19">
        <v>0</v>
      </c>
      <c r="AD19">
        <v>571.71</v>
      </c>
      <c r="AE19">
        <v>0</v>
      </c>
      <c r="AF19">
        <v>0</v>
      </c>
      <c r="AG19">
        <v>0</v>
      </c>
      <c r="AH19">
        <v>571.71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7.04</v>
      </c>
      <c r="AU19" t="s">
        <v>3</v>
      </c>
      <c r="AV19">
        <v>1</v>
      </c>
      <c r="AW19">
        <v>2</v>
      </c>
      <c r="AX19">
        <v>446400941</v>
      </c>
      <c r="AY19">
        <v>1</v>
      </c>
      <c r="AZ19">
        <v>0</v>
      </c>
      <c r="BA19">
        <v>20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4024.8384000000001</v>
      </c>
      <c r="BN19">
        <v>7.04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4024.8384000000001</v>
      </c>
      <c r="BU19">
        <v>7.04</v>
      </c>
      <c r="BV19">
        <v>0</v>
      </c>
      <c r="BW19">
        <v>1</v>
      </c>
      <c r="CU19">
        <f>ROUND(AT19*Source!I29*AH19*AL19,2)</f>
        <v>402.48</v>
      </c>
      <c r="CV19">
        <f>ROUND(Y19*Source!I29,7)</f>
        <v>0.70399999999999996</v>
      </c>
      <c r="CW19">
        <v>0</v>
      </c>
      <c r="CX19">
        <f>ROUND(Y19*Source!I29,7)</f>
        <v>0.70399999999999996</v>
      </c>
      <c r="CY19">
        <f>AD19</f>
        <v>571.71</v>
      </c>
      <c r="CZ19">
        <f>AH19</f>
        <v>571.71</v>
      </c>
      <c r="DA19">
        <f>AL19</f>
        <v>1</v>
      </c>
      <c r="DB19">
        <f t="shared" si="8"/>
        <v>4024.84</v>
      </c>
      <c r="DC19">
        <f t="shared" si="9"/>
        <v>0</v>
      </c>
      <c r="DD19" t="s">
        <v>3</v>
      </c>
      <c r="DE19" t="s">
        <v>3</v>
      </c>
      <c r="DF19">
        <f t="shared" si="10"/>
        <v>0</v>
      </c>
      <c r="DG19">
        <f t="shared" si="0"/>
        <v>0</v>
      </c>
      <c r="DH19">
        <f t="shared" si="1"/>
        <v>0</v>
      </c>
      <c r="DI19">
        <f t="shared" si="2"/>
        <v>402.48</v>
      </c>
      <c r="DJ19">
        <f>DI19</f>
        <v>402.48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ROW(Source!A29)</f>
        <v>29</v>
      </c>
      <c r="B20">
        <v>446393549</v>
      </c>
      <c r="C20">
        <v>446400933</v>
      </c>
      <c r="D20">
        <v>327091378</v>
      </c>
      <c r="E20">
        <v>112</v>
      </c>
      <c r="F20">
        <v>1</v>
      </c>
      <c r="G20">
        <v>1</v>
      </c>
      <c r="H20">
        <v>1</v>
      </c>
      <c r="I20" t="s">
        <v>265</v>
      </c>
      <c r="J20" t="s">
        <v>3</v>
      </c>
      <c r="K20" t="s">
        <v>266</v>
      </c>
      <c r="L20">
        <v>1369</v>
      </c>
      <c r="N20">
        <v>1013</v>
      </c>
      <c r="O20" t="s">
        <v>262</v>
      </c>
      <c r="P20" t="s">
        <v>262</v>
      </c>
      <c r="Q20">
        <v>1</v>
      </c>
      <c r="W20">
        <v>0</v>
      </c>
      <c r="X20">
        <v>286205319</v>
      </c>
      <c r="Y20">
        <f t="shared" si="7"/>
        <v>4.7300000000000004</v>
      </c>
      <c r="AA20">
        <v>0</v>
      </c>
      <c r="AB20">
        <v>0</v>
      </c>
      <c r="AC20">
        <v>0</v>
      </c>
      <c r="AD20">
        <v>668.23</v>
      </c>
      <c r="AE20">
        <v>0</v>
      </c>
      <c r="AF20">
        <v>0</v>
      </c>
      <c r="AG20">
        <v>0</v>
      </c>
      <c r="AH20">
        <v>668.23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4.7300000000000004</v>
      </c>
      <c r="AU20" t="s">
        <v>3</v>
      </c>
      <c r="AV20">
        <v>1</v>
      </c>
      <c r="AW20">
        <v>2</v>
      </c>
      <c r="AX20">
        <v>446400942</v>
      </c>
      <c r="AY20">
        <v>1</v>
      </c>
      <c r="AZ20">
        <v>0</v>
      </c>
      <c r="BA20">
        <v>21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3160.7279000000003</v>
      </c>
      <c r="BN20">
        <v>4.7300000000000004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3160.7279000000003</v>
      </c>
      <c r="BU20">
        <v>4.7300000000000004</v>
      </c>
      <c r="BV20">
        <v>0</v>
      </c>
      <c r="BW20">
        <v>1</v>
      </c>
      <c r="CU20">
        <f>ROUND(AT20*Source!I29*AH20*AL20,2)</f>
        <v>316.07</v>
      </c>
      <c r="CV20">
        <f>ROUND(Y20*Source!I29,7)</f>
        <v>0.47299999999999998</v>
      </c>
      <c r="CW20">
        <v>0</v>
      </c>
      <c r="CX20">
        <f>ROUND(Y20*Source!I29,7)</f>
        <v>0.47299999999999998</v>
      </c>
      <c r="CY20">
        <f>AD20</f>
        <v>668.23</v>
      </c>
      <c r="CZ20">
        <f>AH20</f>
        <v>668.23</v>
      </c>
      <c r="DA20">
        <f>AL20</f>
        <v>1</v>
      </c>
      <c r="DB20">
        <f t="shared" si="8"/>
        <v>3160.73</v>
      </c>
      <c r="DC20">
        <f t="shared" si="9"/>
        <v>0</v>
      </c>
      <c r="DD20" t="s">
        <v>3</v>
      </c>
      <c r="DE20" t="s">
        <v>3</v>
      </c>
      <c r="DF20">
        <f t="shared" si="10"/>
        <v>0</v>
      </c>
      <c r="DG20">
        <f t="shared" si="0"/>
        <v>0</v>
      </c>
      <c r="DH20">
        <f t="shared" si="1"/>
        <v>0</v>
      </c>
      <c r="DI20">
        <f t="shared" si="2"/>
        <v>316.07</v>
      </c>
      <c r="DJ20">
        <f>DI20</f>
        <v>316.07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ROW(Source!A29)</f>
        <v>29</v>
      </c>
      <c r="B21">
        <v>446393549</v>
      </c>
      <c r="C21">
        <v>446400933</v>
      </c>
      <c r="D21">
        <v>75629607</v>
      </c>
      <c r="E21">
        <v>112</v>
      </c>
      <c r="F21">
        <v>1</v>
      </c>
      <c r="G21">
        <v>1</v>
      </c>
      <c r="H21">
        <v>1</v>
      </c>
      <c r="I21" t="s">
        <v>242</v>
      </c>
      <c r="J21" t="s">
        <v>3</v>
      </c>
      <c r="K21" t="s">
        <v>243</v>
      </c>
      <c r="L21">
        <v>1191</v>
      </c>
      <c r="N21">
        <v>1013</v>
      </c>
      <c r="O21" t="s">
        <v>220</v>
      </c>
      <c r="P21" t="s">
        <v>220</v>
      </c>
      <c r="Q21">
        <v>1</v>
      </c>
      <c r="W21">
        <v>0</v>
      </c>
      <c r="X21">
        <v>-1417349443</v>
      </c>
      <c r="Y21">
        <f t="shared" si="7"/>
        <v>0.01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0.01</v>
      </c>
      <c r="AU21" t="s">
        <v>3</v>
      </c>
      <c r="AV21">
        <v>2</v>
      </c>
      <c r="AW21">
        <v>2</v>
      </c>
      <c r="AX21">
        <v>446400943</v>
      </c>
      <c r="AY21">
        <v>1</v>
      </c>
      <c r="AZ21">
        <v>0</v>
      </c>
      <c r="BA21">
        <v>22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ROUND(Y21*Source!I29,7)</f>
        <v>1E-3</v>
      </c>
      <c r="CY21">
        <f>AD21</f>
        <v>0</v>
      </c>
      <c r="CZ21">
        <f>AH21</f>
        <v>0</v>
      </c>
      <c r="DA21">
        <f>AL21</f>
        <v>1</v>
      </c>
      <c r="DB21">
        <f t="shared" si="8"/>
        <v>0</v>
      </c>
      <c r="DC21">
        <f t="shared" si="9"/>
        <v>0</v>
      </c>
      <c r="DD21" t="s">
        <v>3</v>
      </c>
      <c r="DE21" t="s">
        <v>3</v>
      </c>
      <c r="DF21">
        <f t="shared" si="10"/>
        <v>0</v>
      </c>
      <c r="DG21">
        <f t="shared" si="0"/>
        <v>0</v>
      </c>
      <c r="DH21">
        <f t="shared" si="1"/>
        <v>0</v>
      </c>
      <c r="DI21">
        <f t="shared" si="2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ROW(Source!A29)</f>
        <v>29</v>
      </c>
      <c r="B22">
        <v>446393549</v>
      </c>
      <c r="C22">
        <v>446400933</v>
      </c>
      <c r="D22">
        <v>327212380</v>
      </c>
      <c r="E22">
        <v>1</v>
      </c>
      <c r="F22">
        <v>1</v>
      </c>
      <c r="G22">
        <v>1</v>
      </c>
      <c r="H22">
        <v>2</v>
      </c>
      <c r="I22" t="s">
        <v>267</v>
      </c>
      <c r="J22" t="s">
        <v>268</v>
      </c>
      <c r="K22" t="s">
        <v>269</v>
      </c>
      <c r="L22">
        <v>1368</v>
      </c>
      <c r="N22">
        <v>1011</v>
      </c>
      <c r="O22" t="s">
        <v>247</v>
      </c>
      <c r="P22" t="s">
        <v>247</v>
      </c>
      <c r="Q22">
        <v>1</v>
      </c>
      <c r="W22">
        <v>0</v>
      </c>
      <c r="X22">
        <v>1032761012</v>
      </c>
      <c r="Y22">
        <f t="shared" si="7"/>
        <v>0.01</v>
      </c>
      <c r="AA22">
        <v>0</v>
      </c>
      <c r="AB22">
        <v>583.05999999999995</v>
      </c>
      <c r="AC22">
        <v>497.46</v>
      </c>
      <c r="AD22">
        <v>0</v>
      </c>
      <c r="AE22">
        <v>0</v>
      </c>
      <c r="AF22">
        <v>477.92</v>
      </c>
      <c r="AG22">
        <v>497.46</v>
      </c>
      <c r="AH22">
        <v>0</v>
      </c>
      <c r="AI22">
        <v>1</v>
      </c>
      <c r="AJ22">
        <v>1.22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0.01</v>
      </c>
      <c r="AU22" t="s">
        <v>3</v>
      </c>
      <c r="AV22">
        <v>1</v>
      </c>
      <c r="AW22">
        <v>2</v>
      </c>
      <c r="AX22">
        <v>446400944</v>
      </c>
      <c r="AY22">
        <v>1</v>
      </c>
      <c r="AZ22">
        <v>0</v>
      </c>
      <c r="BA22">
        <v>23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4.7792000000000003</v>
      </c>
      <c r="BL22">
        <v>4.9745999999999997</v>
      </c>
      <c r="BM22">
        <v>0</v>
      </c>
      <c r="BN22">
        <v>0</v>
      </c>
      <c r="BO22">
        <v>0.01</v>
      </c>
      <c r="BP22">
        <v>1</v>
      </c>
      <c r="BQ22">
        <v>0</v>
      </c>
      <c r="BR22">
        <v>4.7792000000000003</v>
      </c>
      <c r="BS22">
        <v>4.9745999999999997</v>
      </c>
      <c r="BT22">
        <v>0</v>
      </c>
      <c r="BU22">
        <v>0</v>
      </c>
      <c r="BV22">
        <v>0.01</v>
      </c>
      <c r="BW22">
        <v>1</v>
      </c>
      <c r="CV22">
        <v>0</v>
      </c>
      <c r="CW22">
        <f>ROUND(Y22*Source!I29*DO22,7)</f>
        <v>1E-3</v>
      </c>
      <c r="CX22">
        <f>ROUND(Y22*Source!I29,7)</f>
        <v>1E-3</v>
      </c>
      <c r="CY22">
        <f>AB22</f>
        <v>583.05999999999995</v>
      </c>
      <c r="CZ22">
        <f>AF22</f>
        <v>477.92</v>
      </c>
      <c r="DA22">
        <f>AJ22</f>
        <v>1.22</v>
      </c>
      <c r="DB22">
        <f t="shared" si="8"/>
        <v>4.78</v>
      </c>
      <c r="DC22">
        <f t="shared" si="9"/>
        <v>4.97</v>
      </c>
      <c r="DD22" t="s">
        <v>3</v>
      </c>
      <c r="DE22" t="s">
        <v>3</v>
      </c>
      <c r="DF22">
        <f t="shared" si="10"/>
        <v>0</v>
      </c>
      <c r="DG22">
        <f>ROUND(ROUND(AF22*AJ22,2)*CX22,2)</f>
        <v>0.57999999999999996</v>
      </c>
      <c r="DH22">
        <f t="shared" si="1"/>
        <v>0.5</v>
      </c>
      <c r="DI22">
        <f t="shared" si="2"/>
        <v>0</v>
      </c>
      <c r="DJ22">
        <f>DG22+DH22</f>
        <v>1.08</v>
      </c>
      <c r="DK22">
        <v>0</v>
      </c>
      <c r="DL22" t="s">
        <v>270</v>
      </c>
      <c r="DM22">
        <v>4</v>
      </c>
      <c r="DN22" t="s">
        <v>220</v>
      </c>
      <c r="DO22">
        <v>1</v>
      </c>
    </row>
    <row r="23" spans="1:119" x14ac:dyDescent="0.2">
      <c r="A23">
        <f>ROW(Source!A29)</f>
        <v>29</v>
      </c>
      <c r="B23">
        <v>446393549</v>
      </c>
      <c r="C23">
        <v>446400933</v>
      </c>
      <c r="D23">
        <v>327163488</v>
      </c>
      <c r="E23">
        <v>1</v>
      </c>
      <c r="F23">
        <v>1</v>
      </c>
      <c r="G23">
        <v>1</v>
      </c>
      <c r="H23">
        <v>3</v>
      </c>
      <c r="I23" t="s">
        <v>221</v>
      </c>
      <c r="J23" t="s">
        <v>222</v>
      </c>
      <c r="K23" t="s">
        <v>223</v>
      </c>
      <c r="L23">
        <v>1383</v>
      </c>
      <c r="N23">
        <v>1013</v>
      </c>
      <c r="O23" t="s">
        <v>224</v>
      </c>
      <c r="P23" t="s">
        <v>224</v>
      </c>
      <c r="Q23">
        <v>1</v>
      </c>
      <c r="W23">
        <v>0</v>
      </c>
      <c r="X23">
        <v>1486845918</v>
      </c>
      <c r="Y23">
        <f>(AT23*ROUND(0,7))</f>
        <v>0</v>
      </c>
      <c r="AA23">
        <v>6.1</v>
      </c>
      <c r="AB23">
        <v>0</v>
      </c>
      <c r="AC23">
        <v>0</v>
      </c>
      <c r="AD23">
        <v>0</v>
      </c>
      <c r="AE23">
        <v>6.1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0.53</v>
      </c>
      <c r="AU23" t="s">
        <v>19</v>
      </c>
      <c r="AV23">
        <v>0</v>
      </c>
      <c r="AW23">
        <v>2</v>
      </c>
      <c r="AX23">
        <v>446400945</v>
      </c>
      <c r="AY23">
        <v>1</v>
      </c>
      <c r="AZ23">
        <v>0</v>
      </c>
      <c r="BA23">
        <v>24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3.2330000000000001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ROUND(Y23*Source!I29,7)</f>
        <v>0</v>
      </c>
      <c r="CY23">
        <f>AA23</f>
        <v>6.1</v>
      </c>
      <c r="CZ23">
        <f>AE23</f>
        <v>6.1</v>
      </c>
      <c r="DA23">
        <f>AI23</f>
        <v>1</v>
      </c>
      <c r="DB23">
        <f>ROUND((ROUND(AT23*CZ23,2)*ROUND(0,7)),6)</f>
        <v>0</v>
      </c>
      <c r="DC23">
        <f>ROUND((ROUND(AT23*AG23,2)*ROUND(0,7)),6)</f>
        <v>0</v>
      </c>
      <c r="DD23" t="s">
        <v>3</v>
      </c>
      <c r="DE23" t="s">
        <v>3</v>
      </c>
      <c r="DF23">
        <f t="shared" si="10"/>
        <v>0</v>
      </c>
      <c r="DG23">
        <f t="shared" ref="DG23:DG29" si="11">ROUND(ROUND(AF23,2)*CX23,2)</f>
        <v>0</v>
      </c>
      <c r="DH23">
        <f t="shared" si="1"/>
        <v>0</v>
      </c>
      <c r="DI23">
        <f t="shared" si="2"/>
        <v>0</v>
      </c>
      <c r="DJ23">
        <f>DF23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ROW(Source!A30)</f>
        <v>30</v>
      </c>
      <c r="B24">
        <v>446393549</v>
      </c>
      <c r="C24">
        <v>446400947</v>
      </c>
      <c r="D24">
        <v>75629659</v>
      </c>
      <c r="E24">
        <v>109</v>
      </c>
      <c r="F24">
        <v>1</v>
      </c>
      <c r="G24">
        <v>1</v>
      </c>
      <c r="H24">
        <v>1</v>
      </c>
      <c r="I24" t="s">
        <v>271</v>
      </c>
      <c r="J24" t="s">
        <v>3</v>
      </c>
      <c r="K24" t="s">
        <v>272</v>
      </c>
      <c r="L24">
        <v>1191</v>
      </c>
      <c r="N24">
        <v>1013</v>
      </c>
      <c r="O24" t="s">
        <v>220</v>
      </c>
      <c r="P24" t="s">
        <v>220</v>
      </c>
      <c r="Q24">
        <v>1</v>
      </c>
      <c r="W24">
        <v>0</v>
      </c>
      <c r="X24">
        <v>1893946532</v>
      </c>
      <c r="Y24">
        <f>AT24</f>
        <v>1</v>
      </c>
      <c r="AA24">
        <v>0</v>
      </c>
      <c r="AB24">
        <v>0</v>
      </c>
      <c r="AC24">
        <v>0</v>
      </c>
      <c r="AD24">
        <v>469.62</v>
      </c>
      <c r="AE24">
        <v>0</v>
      </c>
      <c r="AF24">
        <v>0</v>
      </c>
      <c r="AG24">
        <v>0</v>
      </c>
      <c r="AH24">
        <v>469.62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</v>
      </c>
      <c r="AU24" t="s">
        <v>3</v>
      </c>
      <c r="AV24">
        <v>1</v>
      </c>
      <c r="AW24">
        <v>2</v>
      </c>
      <c r="AX24">
        <v>446400952</v>
      </c>
      <c r="AY24">
        <v>1</v>
      </c>
      <c r="AZ24">
        <v>0</v>
      </c>
      <c r="BA24">
        <v>26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469.62</v>
      </c>
      <c r="BN24">
        <v>1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469.62</v>
      </c>
      <c r="BU24">
        <v>1</v>
      </c>
      <c r="BV24">
        <v>0</v>
      </c>
      <c r="BW24">
        <v>1</v>
      </c>
      <c r="CU24">
        <f>ROUND(AT24*Source!I30*AH24*AL24,2)</f>
        <v>469.62</v>
      </c>
      <c r="CV24">
        <f>ROUND(Y24*Source!I30,7)</f>
        <v>1</v>
      </c>
      <c r="CW24">
        <v>0</v>
      </c>
      <c r="CX24">
        <f>ROUND(Y24*Source!I30,7)</f>
        <v>1</v>
      </c>
      <c r="CY24">
        <f>AD24</f>
        <v>469.62</v>
      </c>
      <c r="CZ24">
        <f>AH24</f>
        <v>469.62</v>
      </c>
      <c r="DA24">
        <f>AL24</f>
        <v>1</v>
      </c>
      <c r="DB24">
        <f>ROUND(ROUND(AT24*CZ24,2),6)</f>
        <v>469.62</v>
      </c>
      <c r="DC24">
        <f>ROUND(ROUND(AT24*AG24,2),6)</f>
        <v>0</v>
      </c>
      <c r="DD24" t="s">
        <v>3</v>
      </c>
      <c r="DE24" t="s">
        <v>3</v>
      </c>
      <c r="DF24">
        <f t="shared" si="10"/>
        <v>0</v>
      </c>
      <c r="DG24">
        <f t="shared" si="11"/>
        <v>0</v>
      </c>
      <c r="DH24">
        <f t="shared" si="1"/>
        <v>0</v>
      </c>
      <c r="DI24">
        <f t="shared" si="2"/>
        <v>469.62</v>
      </c>
      <c r="DJ24">
        <f>DI24</f>
        <v>469.62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ROW(Source!A30)</f>
        <v>30</v>
      </c>
      <c r="B25">
        <v>446393549</v>
      </c>
      <c r="C25">
        <v>446400947</v>
      </c>
      <c r="D25">
        <v>277881812</v>
      </c>
      <c r="E25">
        <v>1</v>
      </c>
      <c r="F25">
        <v>1</v>
      </c>
      <c r="G25">
        <v>1</v>
      </c>
      <c r="H25">
        <v>3</v>
      </c>
      <c r="I25" t="s">
        <v>237</v>
      </c>
      <c r="J25" t="s">
        <v>273</v>
      </c>
      <c r="K25" t="s">
        <v>239</v>
      </c>
      <c r="L25">
        <v>1346</v>
      </c>
      <c r="N25">
        <v>1009</v>
      </c>
      <c r="O25" t="s">
        <v>60</v>
      </c>
      <c r="P25" t="s">
        <v>60</v>
      </c>
      <c r="Q25">
        <v>1</v>
      </c>
      <c r="W25">
        <v>0</v>
      </c>
      <c r="X25">
        <v>-272951775</v>
      </c>
      <c r="Y25">
        <f>(AT25*ROUND(0,7))</f>
        <v>0</v>
      </c>
      <c r="AA25">
        <v>1448.29</v>
      </c>
      <c r="AB25">
        <v>0</v>
      </c>
      <c r="AC25">
        <v>0</v>
      </c>
      <c r="AD25">
        <v>0</v>
      </c>
      <c r="AE25">
        <v>899.56</v>
      </c>
      <c r="AF25">
        <v>0</v>
      </c>
      <c r="AG25">
        <v>0</v>
      </c>
      <c r="AH25">
        <v>0</v>
      </c>
      <c r="AI25">
        <v>1.61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0.01</v>
      </c>
      <c r="AU25" t="s">
        <v>19</v>
      </c>
      <c r="AV25">
        <v>0</v>
      </c>
      <c r="AW25">
        <v>2</v>
      </c>
      <c r="AX25">
        <v>446400953</v>
      </c>
      <c r="AY25">
        <v>1</v>
      </c>
      <c r="AZ25">
        <v>0</v>
      </c>
      <c r="BA25">
        <v>27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8.9955999999999996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ROUND(Y25*Source!I30,7)</f>
        <v>0</v>
      </c>
      <c r="CY25">
        <f>AA25</f>
        <v>1448.29</v>
      </c>
      <c r="CZ25">
        <f>AE25</f>
        <v>899.56</v>
      </c>
      <c r="DA25">
        <f>AI25</f>
        <v>1.61</v>
      </c>
      <c r="DB25">
        <f>ROUND((ROUND(AT25*CZ25,2)*ROUND(0,7)),6)</f>
        <v>0</v>
      </c>
      <c r="DC25">
        <f>ROUND((ROUND(AT25*AG25,2)*ROUND(0,7)),6)</f>
        <v>0</v>
      </c>
      <c r="DD25" t="s">
        <v>3</v>
      </c>
      <c r="DE25" t="s">
        <v>3</v>
      </c>
      <c r="DF25">
        <f>ROUND(ROUND(AE25*AI25,2)*CX25,2)</f>
        <v>0</v>
      </c>
      <c r="DG25">
        <f t="shared" si="11"/>
        <v>0</v>
      </c>
      <c r="DH25">
        <f t="shared" si="1"/>
        <v>0</v>
      </c>
      <c r="DI25">
        <f t="shared" si="2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ROW(Source!A30)</f>
        <v>30</v>
      </c>
      <c r="B26">
        <v>446393549</v>
      </c>
      <c r="C26">
        <v>446400947</v>
      </c>
      <c r="D26">
        <v>277922011</v>
      </c>
      <c r="E26">
        <v>1</v>
      </c>
      <c r="F26">
        <v>1</v>
      </c>
      <c r="G26">
        <v>1</v>
      </c>
      <c r="H26">
        <v>3</v>
      </c>
      <c r="I26" t="s">
        <v>274</v>
      </c>
      <c r="J26" t="s">
        <v>275</v>
      </c>
      <c r="K26" t="s">
        <v>276</v>
      </c>
      <c r="L26">
        <v>1477</v>
      </c>
      <c r="N26">
        <v>1013</v>
      </c>
      <c r="O26" t="s">
        <v>277</v>
      </c>
      <c r="P26" t="s">
        <v>278</v>
      </c>
      <c r="Q26">
        <v>1</v>
      </c>
      <c r="W26">
        <v>0</v>
      </c>
      <c r="X26">
        <v>824829782</v>
      </c>
      <c r="Y26">
        <f>(AT26*ROUND(0,7))</f>
        <v>0</v>
      </c>
      <c r="AA26">
        <v>18298.23</v>
      </c>
      <c r="AB26">
        <v>0</v>
      </c>
      <c r="AC26">
        <v>0</v>
      </c>
      <c r="AD26">
        <v>0</v>
      </c>
      <c r="AE26">
        <v>18298.23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2E-3</v>
      </c>
      <c r="AU26" t="s">
        <v>19</v>
      </c>
      <c r="AV26">
        <v>0</v>
      </c>
      <c r="AW26">
        <v>2</v>
      </c>
      <c r="AX26">
        <v>446400954</v>
      </c>
      <c r="AY26">
        <v>1</v>
      </c>
      <c r="AZ26">
        <v>0</v>
      </c>
      <c r="BA26">
        <v>28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36.59646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ROUND(Y26*Source!I30,7)</f>
        <v>0</v>
      </c>
      <c r="CY26">
        <f>AA26</f>
        <v>18298.23</v>
      </c>
      <c r="CZ26">
        <f>AE26</f>
        <v>18298.23</v>
      </c>
      <c r="DA26">
        <f>AI26</f>
        <v>1</v>
      </c>
      <c r="DB26">
        <f>ROUND((ROUND(AT26*CZ26,2)*ROUND(0,7)),6)</f>
        <v>0</v>
      </c>
      <c r="DC26">
        <f>ROUND((ROUND(AT26*AG26,2)*ROUND(0,7)),6)</f>
        <v>0</v>
      </c>
      <c r="DD26" t="s">
        <v>3</v>
      </c>
      <c r="DE26" t="s">
        <v>3</v>
      </c>
      <c r="DF26">
        <f>ROUND(ROUND(AE26,2)*CX26,2)</f>
        <v>0</v>
      </c>
      <c r="DG26">
        <f t="shared" si="11"/>
        <v>0</v>
      </c>
      <c r="DH26">
        <f t="shared" si="1"/>
        <v>0</v>
      </c>
      <c r="DI26">
        <f t="shared" si="2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ROW(Source!A30)</f>
        <v>30</v>
      </c>
      <c r="B27">
        <v>446393549</v>
      </c>
      <c r="C27">
        <v>446400947</v>
      </c>
      <c r="D27">
        <v>277566433</v>
      </c>
      <c r="E27">
        <v>109</v>
      </c>
      <c r="F27">
        <v>1</v>
      </c>
      <c r="G27">
        <v>1</v>
      </c>
      <c r="H27">
        <v>3</v>
      </c>
      <c r="I27" t="s">
        <v>30</v>
      </c>
      <c r="J27" t="s">
        <v>3</v>
      </c>
      <c r="K27" t="s">
        <v>31</v>
      </c>
      <c r="L27">
        <v>3277935</v>
      </c>
      <c r="N27">
        <v>1013</v>
      </c>
      <c r="O27" t="s">
        <v>32</v>
      </c>
      <c r="P27" t="s">
        <v>32</v>
      </c>
      <c r="Q27">
        <v>1</v>
      </c>
      <c r="W27">
        <v>0</v>
      </c>
      <c r="X27">
        <v>274903907</v>
      </c>
      <c r="Y27">
        <f>AT27</f>
        <v>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2</v>
      </c>
      <c r="AU27" t="s">
        <v>3</v>
      </c>
      <c r="AV27">
        <v>0</v>
      </c>
      <c r="AW27">
        <v>2</v>
      </c>
      <c r="AX27">
        <v>446400955</v>
      </c>
      <c r="AY27">
        <v>1</v>
      </c>
      <c r="AZ27">
        <v>2048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ROUND(Y27*Source!I30,7)</f>
        <v>2</v>
      </c>
      <c r="CY27">
        <f>AA27</f>
        <v>0</v>
      </c>
      <c r="CZ27">
        <f>AE27</f>
        <v>0</v>
      </c>
      <c r="DA27">
        <f>AI27</f>
        <v>1</v>
      </c>
      <c r="DB27">
        <f>ROUND(ROUND(AT27*CZ27,2),6)</f>
        <v>0</v>
      </c>
      <c r="DC27">
        <f>ROUND(ROUND(AT27*AG27,2),6)</f>
        <v>0</v>
      </c>
      <c r="DD27" t="s">
        <v>3</v>
      </c>
      <c r="DE27" t="s">
        <v>3</v>
      </c>
      <c r="DF27">
        <f>ROUND(ROUND(AE27,2)*CX27,2)</f>
        <v>0</v>
      </c>
      <c r="DG27">
        <f t="shared" si="11"/>
        <v>0</v>
      </c>
      <c r="DH27">
        <f t="shared" si="1"/>
        <v>0</v>
      </c>
      <c r="DI27">
        <f t="shared" si="2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ROW(Source!A32)</f>
        <v>32</v>
      </c>
      <c r="B28">
        <v>446393549</v>
      </c>
      <c r="C28">
        <v>446393268</v>
      </c>
      <c r="D28">
        <v>277560289</v>
      </c>
      <c r="E28">
        <v>109</v>
      </c>
      <c r="F28">
        <v>1</v>
      </c>
      <c r="G28">
        <v>1</v>
      </c>
      <c r="H28">
        <v>1</v>
      </c>
      <c r="I28" t="s">
        <v>271</v>
      </c>
      <c r="J28" t="s">
        <v>3</v>
      </c>
      <c r="K28" t="s">
        <v>272</v>
      </c>
      <c r="L28">
        <v>1191</v>
      </c>
      <c r="N28">
        <v>1013</v>
      </c>
      <c r="O28" t="s">
        <v>220</v>
      </c>
      <c r="P28" t="s">
        <v>220</v>
      </c>
      <c r="Q28">
        <v>1</v>
      </c>
      <c r="W28">
        <v>0</v>
      </c>
      <c r="X28">
        <v>1893946532</v>
      </c>
      <c r="Y28">
        <f>AT28</f>
        <v>11.9</v>
      </c>
      <c r="AA28">
        <v>0</v>
      </c>
      <c r="AB28">
        <v>0</v>
      </c>
      <c r="AC28">
        <v>0</v>
      </c>
      <c r="AD28">
        <v>469.62</v>
      </c>
      <c r="AE28">
        <v>0</v>
      </c>
      <c r="AF28">
        <v>0</v>
      </c>
      <c r="AG28">
        <v>0</v>
      </c>
      <c r="AH28">
        <v>469.62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0</v>
      </c>
      <c r="AQ28">
        <v>1</v>
      </c>
      <c r="AR28">
        <v>0</v>
      </c>
      <c r="AS28" t="s">
        <v>3</v>
      </c>
      <c r="AT28">
        <v>11.9</v>
      </c>
      <c r="AU28" t="s">
        <v>3</v>
      </c>
      <c r="AV28">
        <v>1</v>
      </c>
      <c r="AW28">
        <v>2</v>
      </c>
      <c r="AX28">
        <v>446393274</v>
      </c>
      <c r="AY28">
        <v>2</v>
      </c>
      <c r="AZ28">
        <v>131072</v>
      </c>
      <c r="BA28">
        <v>30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5588.4780000000001</v>
      </c>
      <c r="BN28">
        <v>11.9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5588.4780000000001</v>
      </c>
      <c r="BU28">
        <v>11.9</v>
      </c>
      <c r="BV28">
        <v>0</v>
      </c>
      <c r="BW28">
        <v>1</v>
      </c>
      <c r="CU28">
        <f>ROUND(AT28*Source!I32*AH28*AL28,2)</f>
        <v>55.88</v>
      </c>
      <c r="CV28">
        <f>ROUND(Y28*Source!I32,7)</f>
        <v>0.11899999999999999</v>
      </c>
      <c r="CW28">
        <v>0</v>
      </c>
      <c r="CX28">
        <f>ROUND(Y28*Source!I32,7)</f>
        <v>0.11899999999999999</v>
      </c>
      <c r="CY28">
        <f>AD28</f>
        <v>469.62</v>
      </c>
      <c r="CZ28">
        <f>AH28</f>
        <v>469.62</v>
      </c>
      <c r="DA28">
        <f>AL28</f>
        <v>1</v>
      </c>
      <c r="DB28">
        <f>ROUND(ROUND(AT28*CZ28,2),6)</f>
        <v>5588.48</v>
      </c>
      <c r="DC28">
        <f>ROUND(ROUND(AT28*AG28,2),6)</f>
        <v>0</v>
      </c>
      <c r="DD28" t="s">
        <v>3</v>
      </c>
      <c r="DE28" t="s">
        <v>3</v>
      </c>
      <c r="DF28">
        <f>ROUND(ROUND(AE28,2)*CX28,2)</f>
        <v>0</v>
      </c>
      <c r="DG28">
        <f t="shared" si="11"/>
        <v>0</v>
      </c>
      <c r="DH28">
        <f t="shared" si="1"/>
        <v>0</v>
      </c>
      <c r="DI28">
        <f t="shared" si="2"/>
        <v>55.88</v>
      </c>
      <c r="DJ28">
        <f>DI28</f>
        <v>55.88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ROW(Source!A32)</f>
        <v>32</v>
      </c>
      <c r="B29">
        <v>446393549</v>
      </c>
      <c r="C29">
        <v>446393268</v>
      </c>
      <c r="D29">
        <v>277560491</v>
      </c>
      <c r="E29">
        <v>109</v>
      </c>
      <c r="F29">
        <v>1</v>
      </c>
      <c r="G29">
        <v>1</v>
      </c>
      <c r="H29">
        <v>1</v>
      </c>
      <c r="I29" t="s">
        <v>242</v>
      </c>
      <c r="J29" t="s">
        <v>3</v>
      </c>
      <c r="K29" t="s">
        <v>243</v>
      </c>
      <c r="L29">
        <v>1191</v>
      </c>
      <c r="N29">
        <v>1013</v>
      </c>
      <c r="O29" t="s">
        <v>220</v>
      </c>
      <c r="P29" t="s">
        <v>220</v>
      </c>
      <c r="Q29">
        <v>1</v>
      </c>
      <c r="W29">
        <v>0</v>
      </c>
      <c r="X29">
        <v>-1417349443</v>
      </c>
      <c r="Y29">
        <f>AT29</f>
        <v>0.03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0</v>
      </c>
      <c r="AQ29">
        <v>1</v>
      </c>
      <c r="AR29">
        <v>0</v>
      </c>
      <c r="AS29" t="s">
        <v>3</v>
      </c>
      <c r="AT29">
        <v>0.03</v>
      </c>
      <c r="AU29" t="s">
        <v>3</v>
      </c>
      <c r="AV29">
        <v>2</v>
      </c>
      <c r="AW29">
        <v>2</v>
      </c>
      <c r="AX29">
        <v>446393275</v>
      </c>
      <c r="AY29">
        <v>1</v>
      </c>
      <c r="AZ29">
        <v>0</v>
      </c>
      <c r="BA29">
        <v>31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ROUND(Y29*Source!I32,7)</f>
        <v>2.9999999999999997E-4</v>
      </c>
      <c r="CY29">
        <f>AD29</f>
        <v>0</v>
      </c>
      <c r="CZ29">
        <f>AH29</f>
        <v>0</v>
      </c>
      <c r="DA29">
        <f>AL29</f>
        <v>1</v>
      </c>
      <c r="DB29">
        <f>ROUND(ROUND(AT29*CZ29,2),6)</f>
        <v>0</v>
      </c>
      <c r="DC29">
        <f>ROUND(ROUND(AT29*AG29,2),6)</f>
        <v>0</v>
      </c>
      <c r="DD29" t="s">
        <v>3</v>
      </c>
      <c r="DE29" t="s">
        <v>3</v>
      </c>
      <c r="DF29">
        <f>ROUND(ROUND(AE29,2)*CX29,2)</f>
        <v>0</v>
      </c>
      <c r="DG29">
        <f t="shared" si="11"/>
        <v>0</v>
      </c>
      <c r="DH29">
        <f t="shared" si="1"/>
        <v>0</v>
      </c>
      <c r="DI29">
        <f t="shared" si="2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ROW(Source!A32)</f>
        <v>32</v>
      </c>
      <c r="B30">
        <v>446393549</v>
      </c>
      <c r="C30">
        <v>446393268</v>
      </c>
      <c r="D30">
        <v>277945805</v>
      </c>
      <c r="E30">
        <v>1</v>
      </c>
      <c r="F30">
        <v>1</v>
      </c>
      <c r="G30">
        <v>1</v>
      </c>
      <c r="H30">
        <v>2</v>
      </c>
      <c r="I30" t="s">
        <v>267</v>
      </c>
      <c r="J30" t="s">
        <v>268</v>
      </c>
      <c r="K30" t="s">
        <v>269</v>
      </c>
      <c r="L30">
        <v>1368</v>
      </c>
      <c r="N30">
        <v>1011</v>
      </c>
      <c r="O30" t="s">
        <v>247</v>
      </c>
      <c r="P30" t="s">
        <v>247</v>
      </c>
      <c r="Q30">
        <v>1</v>
      </c>
      <c r="W30">
        <v>0</v>
      </c>
      <c r="X30">
        <v>721652621</v>
      </c>
      <c r="Y30">
        <f>AT30</f>
        <v>2.8000000000000001E-2</v>
      </c>
      <c r="AA30">
        <v>0</v>
      </c>
      <c r="AB30">
        <v>583.05999999999995</v>
      </c>
      <c r="AC30">
        <v>497.46</v>
      </c>
      <c r="AD30">
        <v>0</v>
      </c>
      <c r="AE30">
        <v>0</v>
      </c>
      <c r="AF30">
        <v>477.92</v>
      </c>
      <c r="AG30">
        <v>497.46</v>
      </c>
      <c r="AH30">
        <v>0</v>
      </c>
      <c r="AI30">
        <v>1</v>
      </c>
      <c r="AJ30">
        <v>1.22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0</v>
      </c>
      <c r="AQ30">
        <v>1</v>
      </c>
      <c r="AR30">
        <v>0</v>
      </c>
      <c r="AS30" t="s">
        <v>3</v>
      </c>
      <c r="AT30">
        <v>2.8000000000000001E-2</v>
      </c>
      <c r="AU30" t="s">
        <v>3</v>
      </c>
      <c r="AV30">
        <v>1</v>
      </c>
      <c r="AW30">
        <v>2</v>
      </c>
      <c r="AX30">
        <v>446393276</v>
      </c>
      <c r="AY30">
        <v>2</v>
      </c>
      <c r="AZ30">
        <v>98304</v>
      </c>
      <c r="BA30">
        <v>32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13.38176</v>
      </c>
      <c r="BL30">
        <v>13.928879999999999</v>
      </c>
      <c r="BM30">
        <v>0</v>
      </c>
      <c r="BN30">
        <v>0</v>
      </c>
      <c r="BO30">
        <v>2.8000000000000001E-2</v>
      </c>
      <c r="BP30">
        <v>1</v>
      </c>
      <c r="BQ30">
        <v>0</v>
      </c>
      <c r="BR30">
        <v>13.38176</v>
      </c>
      <c r="BS30">
        <v>13.928879999999999</v>
      </c>
      <c r="BT30">
        <v>0</v>
      </c>
      <c r="BU30">
        <v>0</v>
      </c>
      <c r="BV30">
        <v>2.8000000000000001E-2</v>
      </c>
      <c r="BW30">
        <v>1</v>
      </c>
      <c r="CV30">
        <v>0</v>
      </c>
      <c r="CW30">
        <f>ROUND(Y30*Source!I32*DO30,7)</f>
        <v>2.7999999999999998E-4</v>
      </c>
      <c r="CX30">
        <f>ROUND(Y30*Source!I32,7)</f>
        <v>2.7999999999999998E-4</v>
      </c>
      <c r="CY30">
        <f>AB30</f>
        <v>583.05999999999995</v>
      </c>
      <c r="CZ30">
        <f>AF30</f>
        <v>477.92</v>
      </c>
      <c r="DA30">
        <f>AJ30</f>
        <v>1.22</v>
      </c>
      <c r="DB30">
        <f>ROUND(ROUND(AT30*CZ30,2),6)</f>
        <v>13.38</v>
      </c>
      <c r="DC30">
        <f>ROUND(ROUND(AT30*AG30,2),6)</f>
        <v>13.93</v>
      </c>
      <c r="DD30" t="s">
        <v>3</v>
      </c>
      <c r="DE30" t="s">
        <v>3</v>
      </c>
      <c r="DF30">
        <f>ROUND(ROUND(AE30,2)*CX30,2)</f>
        <v>0</v>
      </c>
      <c r="DG30">
        <f>ROUND(ROUND(AF30*AJ30,2)*CX30,2)</f>
        <v>0.16</v>
      </c>
      <c r="DH30">
        <f t="shared" si="1"/>
        <v>0.14000000000000001</v>
      </c>
      <c r="DI30">
        <f t="shared" si="2"/>
        <v>0</v>
      </c>
      <c r="DJ30">
        <f>DG30+DH30</f>
        <v>0.30000000000000004</v>
      </c>
      <c r="DK30">
        <v>0</v>
      </c>
      <c r="DL30" t="s">
        <v>270</v>
      </c>
      <c r="DM30">
        <v>4</v>
      </c>
      <c r="DN30" t="s">
        <v>220</v>
      </c>
      <c r="DO30">
        <v>1</v>
      </c>
    </row>
    <row r="31" spans="1:119" x14ac:dyDescent="0.2">
      <c r="A31">
        <f>ROW(Source!A32)</f>
        <v>32</v>
      </c>
      <c r="B31">
        <v>446393549</v>
      </c>
      <c r="C31">
        <v>446393268</v>
      </c>
      <c r="D31">
        <v>277867733</v>
      </c>
      <c r="E31">
        <v>1</v>
      </c>
      <c r="F31">
        <v>1</v>
      </c>
      <c r="G31">
        <v>1</v>
      </c>
      <c r="H31">
        <v>3</v>
      </c>
      <c r="I31" t="s">
        <v>58</v>
      </c>
      <c r="J31" t="s">
        <v>61</v>
      </c>
      <c r="K31" t="s">
        <v>59</v>
      </c>
      <c r="L31">
        <v>1346</v>
      </c>
      <c r="N31">
        <v>1009</v>
      </c>
      <c r="O31" t="s">
        <v>60</v>
      </c>
      <c r="P31" t="s">
        <v>60</v>
      </c>
      <c r="Q31">
        <v>1</v>
      </c>
      <c r="W31">
        <v>0</v>
      </c>
      <c r="X31">
        <v>391631581</v>
      </c>
      <c r="Y31">
        <f>(AT31*ROUND(0,7))</f>
        <v>0</v>
      </c>
      <c r="AA31">
        <v>201.17</v>
      </c>
      <c r="AB31">
        <v>0</v>
      </c>
      <c r="AC31">
        <v>0</v>
      </c>
      <c r="AD31">
        <v>0</v>
      </c>
      <c r="AE31">
        <v>174.93</v>
      </c>
      <c r="AF31">
        <v>0</v>
      </c>
      <c r="AG31">
        <v>0</v>
      </c>
      <c r="AH31">
        <v>0</v>
      </c>
      <c r="AI31">
        <v>1.1499999999999999</v>
      </c>
      <c r="AJ31">
        <v>1</v>
      </c>
      <c r="AK31">
        <v>1</v>
      </c>
      <c r="AL31">
        <v>1</v>
      </c>
      <c r="AM31">
        <v>2</v>
      </c>
      <c r="AN31">
        <v>1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19</v>
      </c>
      <c r="AV31">
        <v>0</v>
      </c>
      <c r="AW31">
        <v>2</v>
      </c>
      <c r="AX31">
        <v>446393277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ROUND(Y31*Source!I32,7)</f>
        <v>0</v>
      </c>
      <c r="CY31">
        <f>AA31</f>
        <v>201.17</v>
      </c>
      <c r="CZ31">
        <f>AE31</f>
        <v>174.93</v>
      </c>
      <c r="DA31">
        <f>AI31</f>
        <v>1.1499999999999999</v>
      </c>
      <c r="DB31">
        <f>ROUND((ROUND(AT31*CZ31,2)*ROUND(0,7)),6)</f>
        <v>0</v>
      </c>
      <c r="DC31">
        <f>ROUND((ROUND(AT31*AG31,2)*ROUND(0,7)),6)</f>
        <v>0</v>
      </c>
      <c r="DD31" t="s">
        <v>3</v>
      </c>
      <c r="DE31" t="s">
        <v>3</v>
      </c>
      <c r="DF31">
        <f>ROUND(ROUND(AE31*AI31,2)*CX31,2)</f>
        <v>0</v>
      </c>
      <c r="DG31">
        <f>ROUND(ROUND(AF31,2)*CX31,2)</f>
        <v>0</v>
      </c>
      <c r="DH31">
        <f t="shared" si="1"/>
        <v>0</v>
      </c>
      <c r="DI31">
        <f t="shared" si="2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ROW(Source!A32)</f>
        <v>32</v>
      </c>
      <c r="B32">
        <v>446393549</v>
      </c>
      <c r="C32">
        <v>446393268</v>
      </c>
      <c r="D32">
        <v>327164852</v>
      </c>
      <c r="E32">
        <v>1</v>
      </c>
      <c r="F32">
        <v>1</v>
      </c>
      <c r="G32">
        <v>1</v>
      </c>
      <c r="H32">
        <v>3</v>
      </c>
      <c r="I32" t="s">
        <v>63</v>
      </c>
      <c r="J32" t="s">
        <v>66</v>
      </c>
      <c r="K32" t="s">
        <v>64</v>
      </c>
      <c r="L32">
        <v>1348</v>
      </c>
      <c r="N32">
        <v>1009</v>
      </c>
      <c r="O32" t="s">
        <v>65</v>
      </c>
      <c r="P32" t="s">
        <v>65</v>
      </c>
      <c r="Q32">
        <v>1000</v>
      </c>
      <c r="W32">
        <v>0</v>
      </c>
      <c r="X32">
        <v>-758403525</v>
      </c>
      <c r="Y32">
        <f>AT32</f>
        <v>0</v>
      </c>
      <c r="AA32">
        <v>102729.57</v>
      </c>
      <c r="AB32">
        <v>0</v>
      </c>
      <c r="AC32">
        <v>0</v>
      </c>
      <c r="AD32">
        <v>0</v>
      </c>
      <c r="AE32">
        <v>89330.06</v>
      </c>
      <c r="AF32">
        <v>0</v>
      </c>
      <c r="AG32">
        <v>0</v>
      </c>
      <c r="AH32">
        <v>0</v>
      </c>
      <c r="AI32">
        <v>1.1499999999999999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ROUND(Y32*Source!I32,7)</f>
        <v>0</v>
      </c>
      <c r="CY32">
        <f>AA32</f>
        <v>102729.57</v>
      </c>
      <c r="CZ32">
        <f>AE32</f>
        <v>89330.06</v>
      </c>
      <c r="DA32">
        <f>AI32</f>
        <v>1.1499999999999999</v>
      </c>
      <c r="DB32">
        <f>ROUND(ROUND(AT32*CZ32,2),6)</f>
        <v>0</v>
      </c>
      <c r="DC32">
        <f>ROUND(ROUND(AT32*AG32,2),6)</f>
        <v>0</v>
      </c>
      <c r="DD32" t="s">
        <v>3</v>
      </c>
      <c r="DE32" t="s">
        <v>3</v>
      </c>
      <c r="DF32">
        <f>ROUND(ROUND(AE32*AI32,2)*CX32,2)</f>
        <v>0</v>
      </c>
      <c r="DG32">
        <f>ROUND(ROUND(AF32,2)*CX32,2)</f>
        <v>0</v>
      </c>
      <c r="DH32">
        <f t="shared" si="1"/>
        <v>0</v>
      </c>
      <c r="DI32">
        <f t="shared" si="2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446400912</v>
      </c>
      <c r="C1">
        <v>446400909</v>
      </c>
      <c r="D1">
        <v>75637173</v>
      </c>
      <c r="E1">
        <v>112</v>
      </c>
      <c r="F1">
        <v>1</v>
      </c>
      <c r="G1">
        <v>1</v>
      </c>
      <c r="H1">
        <v>1</v>
      </c>
      <c r="I1" t="s">
        <v>218</v>
      </c>
      <c r="J1" t="s">
        <v>3</v>
      </c>
      <c r="K1" t="s">
        <v>219</v>
      </c>
      <c r="L1">
        <v>1191</v>
      </c>
      <c r="N1">
        <v>1013</v>
      </c>
      <c r="O1" t="s">
        <v>220</v>
      </c>
      <c r="P1" t="s">
        <v>220</v>
      </c>
      <c r="Q1">
        <v>1</v>
      </c>
      <c r="X1">
        <v>1.69</v>
      </c>
      <c r="Y1">
        <v>0</v>
      </c>
      <c r="Z1">
        <v>0</v>
      </c>
      <c r="AA1">
        <v>0</v>
      </c>
      <c r="AB1">
        <v>549.44000000000005</v>
      </c>
      <c r="AC1">
        <v>0</v>
      </c>
      <c r="AD1">
        <v>1</v>
      </c>
      <c r="AE1">
        <v>1</v>
      </c>
      <c r="AF1" t="s">
        <v>3</v>
      </c>
      <c r="AG1">
        <v>1.69</v>
      </c>
      <c r="AH1">
        <v>2</v>
      </c>
      <c r="AI1">
        <v>446400910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446400913</v>
      </c>
      <c r="C2">
        <v>446400909</v>
      </c>
      <c r="D2">
        <v>327163488</v>
      </c>
      <c r="E2">
        <v>1</v>
      </c>
      <c r="F2">
        <v>1</v>
      </c>
      <c r="G2">
        <v>1</v>
      </c>
      <c r="H2">
        <v>3</v>
      </c>
      <c r="I2" t="s">
        <v>221</v>
      </c>
      <c r="J2" t="s">
        <v>222</v>
      </c>
      <c r="K2" t="s">
        <v>223</v>
      </c>
      <c r="L2">
        <v>1383</v>
      </c>
      <c r="N2">
        <v>1013</v>
      </c>
      <c r="O2" t="s">
        <v>224</v>
      </c>
      <c r="P2" t="s">
        <v>224</v>
      </c>
      <c r="Q2">
        <v>1</v>
      </c>
      <c r="X2">
        <v>0.63160000000000005</v>
      </c>
      <c r="Y2">
        <v>6.1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19</v>
      </c>
      <c r="AG2">
        <v>0</v>
      </c>
      <c r="AH2">
        <v>2</v>
      </c>
      <c r="AI2">
        <v>446400911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446400914</v>
      </c>
      <c r="C3">
        <v>446400909</v>
      </c>
      <c r="D3">
        <v>327097010</v>
      </c>
      <c r="E3">
        <v>112</v>
      </c>
      <c r="F3">
        <v>1</v>
      </c>
      <c r="G3">
        <v>1</v>
      </c>
      <c r="H3">
        <v>3</v>
      </c>
      <c r="I3" t="s">
        <v>30</v>
      </c>
      <c r="J3" t="s">
        <v>3</v>
      </c>
      <c r="K3" t="s">
        <v>31</v>
      </c>
      <c r="L3">
        <v>3277935</v>
      </c>
      <c r="N3">
        <v>1013</v>
      </c>
      <c r="O3" t="s">
        <v>32</v>
      </c>
      <c r="P3" t="s">
        <v>32</v>
      </c>
      <c r="Q3">
        <v>1</v>
      </c>
      <c r="X3">
        <v>2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 t="s">
        <v>19</v>
      </c>
      <c r="AG3">
        <v>0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446402600</v>
      </c>
      <c r="C4">
        <v>446402576</v>
      </c>
      <c r="D4">
        <v>342640222</v>
      </c>
      <c r="E4">
        <v>113</v>
      </c>
      <c r="F4">
        <v>1</v>
      </c>
      <c r="G4">
        <v>1</v>
      </c>
      <c r="H4">
        <v>1</v>
      </c>
      <c r="I4" t="s">
        <v>225</v>
      </c>
      <c r="J4" t="s">
        <v>3</v>
      </c>
      <c r="K4" t="s">
        <v>226</v>
      </c>
      <c r="L4">
        <v>1191</v>
      </c>
      <c r="N4">
        <v>1013</v>
      </c>
      <c r="O4" t="s">
        <v>220</v>
      </c>
      <c r="P4" t="s">
        <v>220</v>
      </c>
      <c r="Q4">
        <v>1</v>
      </c>
      <c r="X4">
        <v>5.76</v>
      </c>
      <c r="Y4">
        <v>0</v>
      </c>
      <c r="Z4">
        <v>0</v>
      </c>
      <c r="AA4">
        <v>0</v>
      </c>
      <c r="AB4">
        <v>497.46</v>
      </c>
      <c r="AC4">
        <v>0</v>
      </c>
      <c r="AD4">
        <v>1</v>
      </c>
      <c r="AE4">
        <v>1</v>
      </c>
      <c r="AF4" t="s">
        <v>3</v>
      </c>
      <c r="AG4">
        <v>5.76</v>
      </c>
      <c r="AH4">
        <v>2</v>
      </c>
      <c r="AI4">
        <v>446402600</v>
      </c>
      <c r="AJ4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446402601</v>
      </c>
      <c r="C5">
        <v>446402576</v>
      </c>
      <c r="D5">
        <v>342714150</v>
      </c>
      <c r="E5">
        <v>1</v>
      </c>
      <c r="F5">
        <v>1</v>
      </c>
      <c r="G5">
        <v>1</v>
      </c>
      <c r="H5">
        <v>3</v>
      </c>
      <c r="I5" t="s">
        <v>227</v>
      </c>
      <c r="J5" t="s">
        <v>228</v>
      </c>
      <c r="K5" t="s">
        <v>229</v>
      </c>
      <c r="L5">
        <v>1346</v>
      </c>
      <c r="N5">
        <v>1009</v>
      </c>
      <c r="O5" t="s">
        <v>60</v>
      </c>
      <c r="P5" t="s">
        <v>60</v>
      </c>
      <c r="Q5">
        <v>1</v>
      </c>
      <c r="X5">
        <v>1.1999999999999999E-3</v>
      </c>
      <c r="Y5">
        <v>284.14999999999998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19</v>
      </c>
      <c r="AG5">
        <v>0</v>
      </c>
      <c r="AH5">
        <v>2</v>
      </c>
      <c r="AI5">
        <v>446402601</v>
      </c>
      <c r="AJ5">
        <v>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446402602</v>
      </c>
      <c r="C6">
        <v>446402576</v>
      </c>
      <c r="D6">
        <v>342715737</v>
      </c>
      <c r="E6">
        <v>1</v>
      </c>
      <c r="F6">
        <v>1</v>
      </c>
      <c r="G6">
        <v>1</v>
      </c>
      <c r="H6">
        <v>3</v>
      </c>
      <c r="I6" t="s">
        <v>221</v>
      </c>
      <c r="J6" t="s">
        <v>230</v>
      </c>
      <c r="K6" t="s">
        <v>223</v>
      </c>
      <c r="L6">
        <v>1383</v>
      </c>
      <c r="N6">
        <v>1013</v>
      </c>
      <c r="O6" t="s">
        <v>224</v>
      </c>
      <c r="P6" t="s">
        <v>224</v>
      </c>
      <c r="Q6">
        <v>1</v>
      </c>
      <c r="X6">
        <v>6.7599999999999993E-2</v>
      </c>
      <c r="Y6">
        <v>6.1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19</v>
      </c>
      <c r="AG6">
        <v>0</v>
      </c>
      <c r="AH6">
        <v>2</v>
      </c>
      <c r="AI6">
        <v>446402602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446402603</v>
      </c>
      <c r="C7">
        <v>446402576</v>
      </c>
      <c r="D7">
        <v>342717298</v>
      </c>
      <c r="E7">
        <v>1</v>
      </c>
      <c r="F7">
        <v>1</v>
      </c>
      <c r="G7">
        <v>1</v>
      </c>
      <c r="H7">
        <v>3</v>
      </c>
      <c r="I7" t="s">
        <v>231</v>
      </c>
      <c r="J7" t="s">
        <v>232</v>
      </c>
      <c r="K7" t="s">
        <v>233</v>
      </c>
      <c r="L7">
        <v>1425</v>
      </c>
      <c r="N7">
        <v>1013</v>
      </c>
      <c r="O7" t="s">
        <v>50</v>
      </c>
      <c r="P7" t="s">
        <v>50</v>
      </c>
      <c r="Q7">
        <v>1</v>
      </c>
      <c r="X7">
        <v>0.03</v>
      </c>
      <c r="Y7">
        <v>978.09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19</v>
      </c>
      <c r="AG7">
        <v>0</v>
      </c>
      <c r="AH7">
        <v>2</v>
      </c>
      <c r="AI7">
        <v>446402603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446402604</v>
      </c>
      <c r="C8">
        <v>446402576</v>
      </c>
      <c r="D8">
        <v>342718997</v>
      </c>
      <c r="E8">
        <v>1</v>
      </c>
      <c r="F8">
        <v>1</v>
      </c>
      <c r="G8">
        <v>1</v>
      </c>
      <c r="H8">
        <v>3</v>
      </c>
      <c r="I8" t="s">
        <v>234</v>
      </c>
      <c r="J8" t="s">
        <v>235</v>
      </c>
      <c r="K8" t="s">
        <v>236</v>
      </c>
      <c r="L8">
        <v>1348</v>
      </c>
      <c r="N8">
        <v>1009</v>
      </c>
      <c r="O8" t="s">
        <v>65</v>
      </c>
      <c r="P8" t="s">
        <v>65</v>
      </c>
      <c r="Q8">
        <v>1000</v>
      </c>
      <c r="X8">
        <v>2.0000000000000002E-5</v>
      </c>
      <c r="Y8">
        <v>4338.2700000000004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19</v>
      </c>
      <c r="AG8">
        <v>0</v>
      </c>
      <c r="AH8">
        <v>2</v>
      </c>
      <c r="AI8">
        <v>446402604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446402605</v>
      </c>
      <c r="C9">
        <v>446402576</v>
      </c>
      <c r="D9">
        <v>342725853</v>
      </c>
      <c r="E9">
        <v>1</v>
      </c>
      <c r="F9">
        <v>1</v>
      </c>
      <c r="G9">
        <v>1</v>
      </c>
      <c r="H9">
        <v>3</v>
      </c>
      <c r="I9" t="s">
        <v>237</v>
      </c>
      <c r="J9" t="s">
        <v>238</v>
      </c>
      <c r="K9" t="s">
        <v>239</v>
      </c>
      <c r="L9">
        <v>1346</v>
      </c>
      <c r="N9">
        <v>1009</v>
      </c>
      <c r="O9" t="s">
        <v>60</v>
      </c>
      <c r="P9" t="s">
        <v>60</v>
      </c>
      <c r="Q9">
        <v>1</v>
      </c>
      <c r="X9">
        <v>0.01</v>
      </c>
      <c r="Y9">
        <v>899.56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19</v>
      </c>
      <c r="AG9">
        <v>0</v>
      </c>
      <c r="AH9">
        <v>2</v>
      </c>
      <c r="AI9">
        <v>446402605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ROW(Source!A25)</f>
        <v>25</v>
      </c>
      <c r="B10">
        <v>446402606</v>
      </c>
      <c r="C10">
        <v>446402576</v>
      </c>
      <c r="D10">
        <v>342646017</v>
      </c>
      <c r="E10">
        <v>113</v>
      </c>
      <c r="F10">
        <v>1</v>
      </c>
      <c r="G10">
        <v>1</v>
      </c>
      <c r="H10">
        <v>3</v>
      </c>
      <c r="I10" t="s">
        <v>30</v>
      </c>
      <c r="J10" t="s">
        <v>3</v>
      </c>
      <c r="K10" t="s">
        <v>31</v>
      </c>
      <c r="L10">
        <v>3277935</v>
      </c>
      <c r="N10">
        <v>1013</v>
      </c>
      <c r="O10" t="s">
        <v>32</v>
      </c>
      <c r="P10" t="s">
        <v>32</v>
      </c>
      <c r="Q10">
        <v>1</v>
      </c>
      <c r="X10">
        <v>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19</v>
      </c>
      <c r="AG10">
        <v>0</v>
      </c>
      <c r="AH10">
        <v>2</v>
      </c>
      <c r="AI10">
        <v>446402606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ROW(Source!A27)</f>
        <v>27</v>
      </c>
      <c r="B11">
        <v>446400924</v>
      </c>
      <c r="C11">
        <v>446400915</v>
      </c>
      <c r="D11">
        <v>75629979</v>
      </c>
      <c r="E11">
        <v>109</v>
      </c>
      <c r="F11">
        <v>1</v>
      </c>
      <c r="G11">
        <v>1</v>
      </c>
      <c r="H11">
        <v>1</v>
      </c>
      <c r="I11" t="s">
        <v>240</v>
      </c>
      <c r="J11" t="s">
        <v>3</v>
      </c>
      <c r="K11" t="s">
        <v>241</v>
      </c>
      <c r="L11">
        <v>1191</v>
      </c>
      <c r="N11">
        <v>1013</v>
      </c>
      <c r="O11" t="s">
        <v>220</v>
      </c>
      <c r="P11" t="s">
        <v>220</v>
      </c>
      <c r="Q11">
        <v>1</v>
      </c>
      <c r="X11">
        <v>4.0999999999999996</v>
      </c>
      <c r="Y11">
        <v>0</v>
      </c>
      <c r="Z11">
        <v>0</v>
      </c>
      <c r="AA11">
        <v>0</v>
      </c>
      <c r="AB11">
        <v>441.78</v>
      </c>
      <c r="AC11">
        <v>0</v>
      </c>
      <c r="AD11">
        <v>1</v>
      </c>
      <c r="AE11">
        <v>1</v>
      </c>
      <c r="AF11" t="s">
        <v>3</v>
      </c>
      <c r="AG11">
        <v>4.0999999999999996</v>
      </c>
      <c r="AH11">
        <v>2</v>
      </c>
      <c r="AI11">
        <v>446400916</v>
      </c>
      <c r="AJ11">
        <v>10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ROW(Source!A27)</f>
        <v>27</v>
      </c>
      <c r="B12">
        <v>446400925</v>
      </c>
      <c r="C12">
        <v>446400915</v>
      </c>
      <c r="D12">
        <v>75629607</v>
      </c>
      <c r="E12">
        <v>109</v>
      </c>
      <c r="F12">
        <v>1</v>
      </c>
      <c r="G12">
        <v>1</v>
      </c>
      <c r="H12">
        <v>1</v>
      </c>
      <c r="I12" t="s">
        <v>242</v>
      </c>
      <c r="J12" t="s">
        <v>3</v>
      </c>
      <c r="K12" t="s">
        <v>243</v>
      </c>
      <c r="L12">
        <v>1191</v>
      </c>
      <c r="N12">
        <v>1013</v>
      </c>
      <c r="O12" t="s">
        <v>220</v>
      </c>
      <c r="P12" t="s">
        <v>220</v>
      </c>
      <c r="Q12">
        <v>1</v>
      </c>
      <c r="X12">
        <v>0.16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0.16</v>
      </c>
      <c r="AH12">
        <v>2</v>
      </c>
      <c r="AI12">
        <v>446400917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ROW(Source!A27)</f>
        <v>27</v>
      </c>
      <c r="B13">
        <v>446400926</v>
      </c>
      <c r="C13">
        <v>446400915</v>
      </c>
      <c r="D13">
        <v>277944840</v>
      </c>
      <c r="E13">
        <v>1</v>
      </c>
      <c r="F13">
        <v>1</v>
      </c>
      <c r="G13">
        <v>1</v>
      </c>
      <c r="H13">
        <v>2</v>
      </c>
      <c r="I13" t="s">
        <v>244</v>
      </c>
      <c r="J13" t="s">
        <v>245</v>
      </c>
      <c r="K13" t="s">
        <v>246</v>
      </c>
      <c r="L13">
        <v>1368</v>
      </c>
      <c r="N13">
        <v>1011</v>
      </c>
      <c r="O13" t="s">
        <v>247</v>
      </c>
      <c r="P13" t="s">
        <v>247</v>
      </c>
      <c r="Q13">
        <v>1</v>
      </c>
      <c r="X13">
        <v>0.16</v>
      </c>
      <c r="Y13">
        <v>0</v>
      </c>
      <c r="Z13">
        <v>1574.27</v>
      </c>
      <c r="AA13">
        <v>571.71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0.16</v>
      </c>
      <c r="AH13">
        <v>2</v>
      </c>
      <c r="AI13">
        <v>446400918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ROW(Source!A27)</f>
        <v>27</v>
      </c>
      <c r="B14">
        <v>446400927</v>
      </c>
      <c r="C14">
        <v>446400915</v>
      </c>
      <c r="D14">
        <v>277870628</v>
      </c>
      <c r="E14">
        <v>1</v>
      </c>
      <c r="F14">
        <v>1</v>
      </c>
      <c r="G14">
        <v>1</v>
      </c>
      <c r="H14">
        <v>3</v>
      </c>
      <c r="I14" t="s">
        <v>234</v>
      </c>
      <c r="J14" t="s">
        <v>249</v>
      </c>
      <c r="K14" t="s">
        <v>236</v>
      </c>
      <c r="L14">
        <v>1348</v>
      </c>
      <c r="N14">
        <v>1009</v>
      </c>
      <c r="O14" t="s">
        <v>65</v>
      </c>
      <c r="P14" t="s">
        <v>65</v>
      </c>
      <c r="Q14">
        <v>1000</v>
      </c>
      <c r="X14">
        <v>2.9999999999999997E-4</v>
      </c>
      <c r="Y14">
        <v>4338.2700000000004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19</v>
      </c>
      <c r="AG14">
        <v>0</v>
      </c>
      <c r="AH14">
        <v>2</v>
      </c>
      <c r="AI14">
        <v>446400919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ROW(Source!A27)</f>
        <v>27</v>
      </c>
      <c r="B15">
        <v>446400928</v>
      </c>
      <c r="C15">
        <v>446400915</v>
      </c>
      <c r="D15">
        <v>277883321</v>
      </c>
      <c r="E15">
        <v>1</v>
      </c>
      <c r="F15">
        <v>1</v>
      </c>
      <c r="G15">
        <v>1</v>
      </c>
      <c r="H15">
        <v>3</v>
      </c>
      <c r="I15" t="s">
        <v>250</v>
      </c>
      <c r="J15" t="s">
        <v>251</v>
      </c>
      <c r="K15" t="s">
        <v>252</v>
      </c>
      <c r="L15">
        <v>1339</v>
      </c>
      <c r="N15">
        <v>1007</v>
      </c>
      <c r="O15" t="s">
        <v>253</v>
      </c>
      <c r="P15" t="s">
        <v>253</v>
      </c>
      <c r="Q15">
        <v>1</v>
      </c>
      <c r="X15">
        <v>5.0000000000000001E-3</v>
      </c>
      <c r="Y15">
        <v>175456.94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19</v>
      </c>
      <c r="AG15">
        <v>0</v>
      </c>
      <c r="AH15">
        <v>2</v>
      </c>
      <c r="AI15">
        <v>446400920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ROW(Source!A27)</f>
        <v>27</v>
      </c>
      <c r="B16">
        <v>446400929</v>
      </c>
      <c r="C16">
        <v>446400915</v>
      </c>
      <c r="D16">
        <v>277896293</v>
      </c>
      <c r="E16">
        <v>1</v>
      </c>
      <c r="F16">
        <v>1</v>
      </c>
      <c r="G16">
        <v>1</v>
      </c>
      <c r="H16">
        <v>3</v>
      </c>
      <c r="I16" t="s">
        <v>254</v>
      </c>
      <c r="J16" t="s">
        <v>255</v>
      </c>
      <c r="K16" t="s">
        <v>256</v>
      </c>
      <c r="L16">
        <v>1348</v>
      </c>
      <c r="N16">
        <v>1009</v>
      </c>
      <c r="O16" t="s">
        <v>65</v>
      </c>
      <c r="P16" t="s">
        <v>65</v>
      </c>
      <c r="Q16">
        <v>1000</v>
      </c>
      <c r="X16">
        <v>2.0000000000000001E-4</v>
      </c>
      <c r="Y16">
        <v>82937.06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19</v>
      </c>
      <c r="AG16">
        <v>0</v>
      </c>
      <c r="AH16">
        <v>2</v>
      </c>
      <c r="AI16">
        <v>446400921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ROW(Source!A27)</f>
        <v>27</v>
      </c>
      <c r="B17">
        <v>446400930</v>
      </c>
      <c r="C17">
        <v>446400915</v>
      </c>
      <c r="D17">
        <v>277896669</v>
      </c>
      <c r="E17">
        <v>1</v>
      </c>
      <c r="F17">
        <v>1</v>
      </c>
      <c r="G17">
        <v>1</v>
      </c>
      <c r="H17">
        <v>3</v>
      </c>
      <c r="I17" t="s">
        <v>257</v>
      </c>
      <c r="J17" t="s">
        <v>258</v>
      </c>
      <c r="K17" t="s">
        <v>259</v>
      </c>
      <c r="L17">
        <v>1346</v>
      </c>
      <c r="N17">
        <v>1009</v>
      </c>
      <c r="O17" t="s">
        <v>60</v>
      </c>
      <c r="P17" t="s">
        <v>60</v>
      </c>
      <c r="Q17">
        <v>1</v>
      </c>
      <c r="X17">
        <v>0.01</v>
      </c>
      <c r="Y17">
        <v>133.31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19</v>
      </c>
      <c r="AG17">
        <v>0</v>
      </c>
      <c r="AH17">
        <v>2</v>
      </c>
      <c r="AI17">
        <v>446400922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ROW(Source!A27)</f>
        <v>27</v>
      </c>
      <c r="B18">
        <v>446400931</v>
      </c>
      <c r="C18">
        <v>446400915</v>
      </c>
      <c r="D18">
        <v>277566433</v>
      </c>
      <c r="E18">
        <v>109</v>
      </c>
      <c r="F18">
        <v>1</v>
      </c>
      <c r="G18">
        <v>1</v>
      </c>
      <c r="H18">
        <v>3</v>
      </c>
      <c r="I18" t="s">
        <v>30</v>
      </c>
      <c r="J18" t="s">
        <v>3</v>
      </c>
      <c r="K18" t="s">
        <v>31</v>
      </c>
      <c r="L18">
        <v>3277935</v>
      </c>
      <c r="N18">
        <v>1013</v>
      </c>
      <c r="O18" t="s">
        <v>32</v>
      </c>
      <c r="P18" t="s">
        <v>32</v>
      </c>
      <c r="Q18">
        <v>1</v>
      </c>
      <c r="X18">
        <v>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19</v>
      </c>
      <c r="AG18">
        <v>0</v>
      </c>
      <c r="AH18">
        <v>2</v>
      </c>
      <c r="AI18">
        <v>446400923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446400940</v>
      </c>
      <c r="C19">
        <v>446400933</v>
      </c>
      <c r="D19">
        <v>327091364</v>
      </c>
      <c r="E19">
        <v>112</v>
      </c>
      <c r="F19">
        <v>1</v>
      </c>
      <c r="G19">
        <v>1</v>
      </c>
      <c r="H19">
        <v>1</v>
      </c>
      <c r="I19" t="s">
        <v>260</v>
      </c>
      <c r="J19" t="s">
        <v>3</v>
      </c>
      <c r="K19" t="s">
        <v>261</v>
      </c>
      <c r="L19">
        <v>1369</v>
      </c>
      <c r="N19">
        <v>1013</v>
      </c>
      <c r="O19" t="s">
        <v>262</v>
      </c>
      <c r="P19" t="s">
        <v>262</v>
      </c>
      <c r="Q19">
        <v>1</v>
      </c>
      <c r="X19">
        <v>2.35</v>
      </c>
      <c r="Y19">
        <v>0</v>
      </c>
      <c r="Z19">
        <v>0</v>
      </c>
      <c r="AA19">
        <v>0</v>
      </c>
      <c r="AB19">
        <v>404.65</v>
      </c>
      <c r="AC19">
        <v>0</v>
      </c>
      <c r="AD19">
        <v>1</v>
      </c>
      <c r="AE19">
        <v>1</v>
      </c>
      <c r="AF19" t="s">
        <v>3</v>
      </c>
      <c r="AG19">
        <v>2.35</v>
      </c>
      <c r="AH19">
        <v>2</v>
      </c>
      <c r="AI19">
        <v>446400934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446400941</v>
      </c>
      <c r="C20">
        <v>446400933</v>
      </c>
      <c r="D20">
        <v>327091374</v>
      </c>
      <c r="E20">
        <v>112</v>
      </c>
      <c r="F20">
        <v>1</v>
      </c>
      <c r="G20">
        <v>1</v>
      </c>
      <c r="H20">
        <v>1</v>
      </c>
      <c r="I20" t="s">
        <v>263</v>
      </c>
      <c r="J20" t="s">
        <v>3</v>
      </c>
      <c r="K20" t="s">
        <v>264</v>
      </c>
      <c r="L20">
        <v>1369</v>
      </c>
      <c r="N20">
        <v>1013</v>
      </c>
      <c r="O20" t="s">
        <v>262</v>
      </c>
      <c r="P20" t="s">
        <v>262</v>
      </c>
      <c r="Q20">
        <v>1</v>
      </c>
      <c r="X20">
        <v>7.04</v>
      </c>
      <c r="Y20">
        <v>0</v>
      </c>
      <c r="Z20">
        <v>0</v>
      </c>
      <c r="AA20">
        <v>0</v>
      </c>
      <c r="AB20">
        <v>571.71</v>
      </c>
      <c r="AC20">
        <v>0</v>
      </c>
      <c r="AD20">
        <v>1</v>
      </c>
      <c r="AE20">
        <v>1</v>
      </c>
      <c r="AF20" t="s">
        <v>3</v>
      </c>
      <c r="AG20">
        <v>7.04</v>
      </c>
      <c r="AH20">
        <v>2</v>
      </c>
      <c r="AI20">
        <v>446400935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446400942</v>
      </c>
      <c r="C21">
        <v>446400933</v>
      </c>
      <c r="D21">
        <v>327091378</v>
      </c>
      <c r="E21">
        <v>112</v>
      </c>
      <c r="F21">
        <v>1</v>
      </c>
      <c r="G21">
        <v>1</v>
      </c>
      <c r="H21">
        <v>1</v>
      </c>
      <c r="I21" t="s">
        <v>265</v>
      </c>
      <c r="J21" t="s">
        <v>3</v>
      </c>
      <c r="K21" t="s">
        <v>266</v>
      </c>
      <c r="L21">
        <v>1369</v>
      </c>
      <c r="N21">
        <v>1013</v>
      </c>
      <c r="O21" t="s">
        <v>262</v>
      </c>
      <c r="P21" t="s">
        <v>262</v>
      </c>
      <c r="Q21">
        <v>1</v>
      </c>
      <c r="X21">
        <v>4.7300000000000004</v>
      </c>
      <c r="Y21">
        <v>0</v>
      </c>
      <c r="Z21">
        <v>0</v>
      </c>
      <c r="AA21">
        <v>0</v>
      </c>
      <c r="AB21">
        <v>668.23</v>
      </c>
      <c r="AC21">
        <v>0</v>
      </c>
      <c r="AD21">
        <v>1</v>
      </c>
      <c r="AE21">
        <v>1</v>
      </c>
      <c r="AF21" t="s">
        <v>3</v>
      </c>
      <c r="AG21">
        <v>4.7300000000000004</v>
      </c>
      <c r="AH21">
        <v>2</v>
      </c>
      <c r="AI21">
        <v>446400936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446400943</v>
      </c>
      <c r="C22">
        <v>446400933</v>
      </c>
      <c r="D22">
        <v>75629607</v>
      </c>
      <c r="E22">
        <v>112</v>
      </c>
      <c r="F22">
        <v>1</v>
      </c>
      <c r="G22">
        <v>1</v>
      </c>
      <c r="H22">
        <v>1</v>
      </c>
      <c r="I22" t="s">
        <v>242</v>
      </c>
      <c r="J22" t="s">
        <v>3</v>
      </c>
      <c r="K22" t="s">
        <v>243</v>
      </c>
      <c r="L22">
        <v>1191</v>
      </c>
      <c r="N22">
        <v>1013</v>
      </c>
      <c r="O22" t="s">
        <v>220</v>
      </c>
      <c r="P22" t="s">
        <v>220</v>
      </c>
      <c r="Q22">
        <v>1</v>
      </c>
      <c r="X22">
        <v>0.01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</v>
      </c>
      <c r="AG22">
        <v>0.01</v>
      </c>
      <c r="AH22">
        <v>2</v>
      </c>
      <c r="AI22">
        <v>446400937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446400944</v>
      </c>
      <c r="C23">
        <v>446400933</v>
      </c>
      <c r="D23">
        <v>327212380</v>
      </c>
      <c r="E23">
        <v>1</v>
      </c>
      <c r="F23">
        <v>1</v>
      </c>
      <c r="G23">
        <v>1</v>
      </c>
      <c r="H23">
        <v>2</v>
      </c>
      <c r="I23" t="s">
        <v>267</v>
      </c>
      <c r="J23" t="s">
        <v>268</v>
      </c>
      <c r="K23" t="s">
        <v>269</v>
      </c>
      <c r="L23">
        <v>1368</v>
      </c>
      <c r="N23">
        <v>1011</v>
      </c>
      <c r="O23" t="s">
        <v>247</v>
      </c>
      <c r="P23" t="s">
        <v>247</v>
      </c>
      <c r="Q23">
        <v>1</v>
      </c>
      <c r="X23">
        <v>0.01</v>
      </c>
      <c r="Y23">
        <v>0</v>
      </c>
      <c r="Z23">
        <v>477.92</v>
      </c>
      <c r="AA23">
        <v>497.46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0.01</v>
      </c>
      <c r="AH23">
        <v>2</v>
      </c>
      <c r="AI23">
        <v>446400938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446400945</v>
      </c>
      <c r="C24">
        <v>446400933</v>
      </c>
      <c r="D24">
        <v>327163488</v>
      </c>
      <c r="E24">
        <v>1</v>
      </c>
      <c r="F24">
        <v>1</v>
      </c>
      <c r="G24">
        <v>1</v>
      </c>
      <c r="H24">
        <v>3</v>
      </c>
      <c r="I24" t="s">
        <v>221</v>
      </c>
      <c r="J24" t="s">
        <v>222</v>
      </c>
      <c r="K24" t="s">
        <v>223</v>
      </c>
      <c r="L24">
        <v>1383</v>
      </c>
      <c r="N24">
        <v>1013</v>
      </c>
      <c r="O24" t="s">
        <v>224</v>
      </c>
      <c r="P24" t="s">
        <v>224</v>
      </c>
      <c r="Q24">
        <v>1</v>
      </c>
      <c r="X24">
        <v>0.53</v>
      </c>
      <c r="Y24">
        <v>6.1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19</v>
      </c>
      <c r="AG24">
        <v>0</v>
      </c>
      <c r="AH24">
        <v>2</v>
      </c>
      <c r="AI24">
        <v>446400939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446400946</v>
      </c>
      <c r="C25">
        <v>446400933</v>
      </c>
      <c r="D25">
        <v>327097010</v>
      </c>
      <c r="E25">
        <v>112</v>
      </c>
      <c r="F25">
        <v>1</v>
      </c>
      <c r="G25">
        <v>1</v>
      </c>
      <c r="H25">
        <v>3</v>
      </c>
      <c r="I25" t="s">
        <v>30</v>
      </c>
      <c r="J25" t="s">
        <v>3</v>
      </c>
      <c r="K25" t="s">
        <v>31</v>
      </c>
      <c r="L25">
        <v>3277935</v>
      </c>
      <c r="N25">
        <v>1013</v>
      </c>
      <c r="O25" t="s">
        <v>32</v>
      </c>
      <c r="P25" t="s">
        <v>32</v>
      </c>
      <c r="Q25">
        <v>1</v>
      </c>
      <c r="X25">
        <v>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19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446400952</v>
      </c>
      <c r="C26">
        <v>446400947</v>
      </c>
      <c r="D26">
        <v>75629659</v>
      </c>
      <c r="E26">
        <v>109</v>
      </c>
      <c r="F26">
        <v>1</v>
      </c>
      <c r="G26">
        <v>1</v>
      </c>
      <c r="H26">
        <v>1</v>
      </c>
      <c r="I26" t="s">
        <v>271</v>
      </c>
      <c r="J26" t="s">
        <v>3</v>
      </c>
      <c r="K26" t="s">
        <v>272</v>
      </c>
      <c r="L26">
        <v>1191</v>
      </c>
      <c r="N26">
        <v>1013</v>
      </c>
      <c r="O26" t="s">
        <v>220</v>
      </c>
      <c r="P26" t="s">
        <v>220</v>
      </c>
      <c r="Q26">
        <v>1</v>
      </c>
      <c r="X26">
        <v>1</v>
      </c>
      <c r="Y26">
        <v>0</v>
      </c>
      <c r="Z26">
        <v>0</v>
      </c>
      <c r="AA26">
        <v>0</v>
      </c>
      <c r="AB26">
        <v>469.62</v>
      </c>
      <c r="AC26">
        <v>0</v>
      </c>
      <c r="AD26">
        <v>1</v>
      </c>
      <c r="AE26">
        <v>1</v>
      </c>
      <c r="AF26" t="s">
        <v>3</v>
      </c>
      <c r="AG26">
        <v>1</v>
      </c>
      <c r="AH26">
        <v>2</v>
      </c>
      <c r="AI26">
        <v>446400948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446400953</v>
      </c>
      <c r="C27">
        <v>446400947</v>
      </c>
      <c r="D27">
        <v>277881812</v>
      </c>
      <c r="E27">
        <v>1</v>
      </c>
      <c r="F27">
        <v>1</v>
      </c>
      <c r="G27">
        <v>1</v>
      </c>
      <c r="H27">
        <v>3</v>
      </c>
      <c r="I27" t="s">
        <v>237</v>
      </c>
      <c r="J27" t="s">
        <v>273</v>
      </c>
      <c r="K27" t="s">
        <v>239</v>
      </c>
      <c r="L27">
        <v>1346</v>
      </c>
      <c r="N27">
        <v>1009</v>
      </c>
      <c r="O27" t="s">
        <v>60</v>
      </c>
      <c r="P27" t="s">
        <v>60</v>
      </c>
      <c r="Q27">
        <v>1</v>
      </c>
      <c r="X27">
        <v>0.01</v>
      </c>
      <c r="Y27">
        <v>899.56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19</v>
      </c>
      <c r="AG27">
        <v>0</v>
      </c>
      <c r="AH27">
        <v>2</v>
      </c>
      <c r="AI27">
        <v>446400949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446400954</v>
      </c>
      <c r="C28">
        <v>446400947</v>
      </c>
      <c r="D28">
        <v>277922011</v>
      </c>
      <c r="E28">
        <v>1</v>
      </c>
      <c r="F28">
        <v>1</v>
      </c>
      <c r="G28">
        <v>1</v>
      </c>
      <c r="H28">
        <v>3</v>
      </c>
      <c r="I28" t="s">
        <v>274</v>
      </c>
      <c r="J28" t="s">
        <v>275</v>
      </c>
      <c r="K28" t="s">
        <v>276</v>
      </c>
      <c r="L28">
        <v>1477</v>
      </c>
      <c r="N28">
        <v>1013</v>
      </c>
      <c r="O28" t="s">
        <v>277</v>
      </c>
      <c r="P28" t="s">
        <v>278</v>
      </c>
      <c r="Q28">
        <v>1</v>
      </c>
      <c r="X28">
        <v>2E-3</v>
      </c>
      <c r="Y28">
        <v>18298.23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19</v>
      </c>
      <c r="AG28">
        <v>0</v>
      </c>
      <c r="AH28">
        <v>2</v>
      </c>
      <c r="AI28">
        <v>446400950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446400955</v>
      </c>
      <c r="C29">
        <v>446400947</v>
      </c>
      <c r="D29">
        <v>277566433</v>
      </c>
      <c r="E29">
        <v>109</v>
      </c>
      <c r="F29">
        <v>1</v>
      </c>
      <c r="G29">
        <v>1</v>
      </c>
      <c r="H29">
        <v>3</v>
      </c>
      <c r="I29" t="s">
        <v>30</v>
      </c>
      <c r="J29" t="s">
        <v>3</v>
      </c>
      <c r="K29" t="s">
        <v>31</v>
      </c>
      <c r="L29">
        <v>3277935</v>
      </c>
      <c r="N29">
        <v>1013</v>
      </c>
      <c r="O29" t="s">
        <v>32</v>
      </c>
      <c r="P29" t="s">
        <v>32</v>
      </c>
      <c r="Q29">
        <v>1</v>
      </c>
      <c r="X29">
        <v>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19</v>
      </c>
      <c r="AG29">
        <v>0</v>
      </c>
      <c r="AH29">
        <v>2</v>
      </c>
      <c r="AI29">
        <v>446400951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446393274</v>
      </c>
      <c r="C30">
        <v>446393268</v>
      </c>
      <c r="D30">
        <v>277560289</v>
      </c>
      <c r="E30">
        <v>109</v>
      </c>
      <c r="F30">
        <v>1</v>
      </c>
      <c r="G30">
        <v>1</v>
      </c>
      <c r="H30">
        <v>1</v>
      </c>
      <c r="I30" t="s">
        <v>271</v>
      </c>
      <c r="J30" t="s">
        <v>3</v>
      </c>
      <c r="K30" t="s">
        <v>272</v>
      </c>
      <c r="L30">
        <v>1191</v>
      </c>
      <c r="N30">
        <v>1013</v>
      </c>
      <c r="O30" t="s">
        <v>220</v>
      </c>
      <c r="P30" t="s">
        <v>220</v>
      </c>
      <c r="Q30">
        <v>1</v>
      </c>
      <c r="X30">
        <v>11.9</v>
      </c>
      <c r="Y30">
        <v>0</v>
      </c>
      <c r="Z30">
        <v>0</v>
      </c>
      <c r="AA30">
        <v>0</v>
      </c>
      <c r="AB30">
        <v>451.23</v>
      </c>
      <c r="AC30">
        <v>0</v>
      </c>
      <c r="AD30">
        <v>1</v>
      </c>
      <c r="AE30">
        <v>1</v>
      </c>
      <c r="AF30" t="s">
        <v>3</v>
      </c>
      <c r="AG30">
        <v>11.9</v>
      </c>
      <c r="AH30">
        <v>2</v>
      </c>
      <c r="AI30">
        <v>446393269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446393275</v>
      </c>
      <c r="C31">
        <v>446393268</v>
      </c>
      <c r="D31">
        <v>277560491</v>
      </c>
      <c r="E31">
        <v>109</v>
      </c>
      <c r="F31">
        <v>1</v>
      </c>
      <c r="G31">
        <v>1</v>
      </c>
      <c r="H31">
        <v>1</v>
      </c>
      <c r="I31" t="s">
        <v>242</v>
      </c>
      <c r="J31" t="s">
        <v>3</v>
      </c>
      <c r="K31" t="s">
        <v>243</v>
      </c>
      <c r="L31">
        <v>1191</v>
      </c>
      <c r="N31">
        <v>1013</v>
      </c>
      <c r="O31" t="s">
        <v>220</v>
      </c>
      <c r="P31" t="s">
        <v>220</v>
      </c>
      <c r="Q31">
        <v>1</v>
      </c>
      <c r="X31">
        <v>0.03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</v>
      </c>
      <c r="AG31">
        <v>0.03</v>
      </c>
      <c r="AH31">
        <v>2</v>
      </c>
      <c r="AI31">
        <v>446393270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446393276</v>
      </c>
      <c r="C32">
        <v>446393268</v>
      </c>
      <c r="D32">
        <v>277945805</v>
      </c>
      <c r="E32">
        <v>1</v>
      </c>
      <c r="F32">
        <v>1</v>
      </c>
      <c r="G32">
        <v>1</v>
      </c>
      <c r="H32">
        <v>2</v>
      </c>
      <c r="I32" t="s">
        <v>267</v>
      </c>
      <c r="J32" t="s">
        <v>268</v>
      </c>
      <c r="K32" t="s">
        <v>269</v>
      </c>
      <c r="L32">
        <v>1368</v>
      </c>
      <c r="N32">
        <v>1011</v>
      </c>
      <c r="O32" t="s">
        <v>247</v>
      </c>
      <c r="P32" t="s">
        <v>247</v>
      </c>
      <c r="Q32">
        <v>1</v>
      </c>
      <c r="X32">
        <v>2.8000000000000001E-2</v>
      </c>
      <c r="Y32">
        <v>0</v>
      </c>
      <c r="Z32">
        <v>544.70000000000005</v>
      </c>
      <c r="AA32">
        <v>477.98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2.8000000000000001E-2</v>
      </c>
      <c r="AH32">
        <v>2</v>
      </c>
      <c r="AI32">
        <v>446393271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446393277</v>
      </c>
      <c r="C33">
        <v>446393268</v>
      </c>
      <c r="D33">
        <v>277867733</v>
      </c>
      <c r="E33">
        <v>1</v>
      </c>
      <c r="F33">
        <v>1</v>
      </c>
      <c r="G33">
        <v>1</v>
      </c>
      <c r="H33">
        <v>3</v>
      </c>
      <c r="I33" t="s">
        <v>58</v>
      </c>
      <c r="J33" t="s">
        <v>61</v>
      </c>
      <c r="K33" t="s">
        <v>59</v>
      </c>
      <c r="L33">
        <v>1346</v>
      </c>
      <c r="N33">
        <v>1009</v>
      </c>
      <c r="O33" t="s">
        <v>60</v>
      </c>
      <c r="P33" t="s">
        <v>60</v>
      </c>
      <c r="Q33">
        <v>1</v>
      </c>
      <c r="X33">
        <v>0</v>
      </c>
      <c r="Y33">
        <v>174.93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19</v>
      </c>
      <c r="AG33">
        <v>0</v>
      </c>
      <c r="AH33">
        <v>2</v>
      </c>
      <c r="AI33">
        <v>446393272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ТО металлодетекторы  в 2026 г.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Хомякова Людмила Сергеевна</cp:lastModifiedBy>
  <dcterms:created xsi:type="dcterms:W3CDTF">2026-07-10T07:46:23Z</dcterms:created>
  <dcterms:modified xsi:type="dcterms:W3CDTF">2026-07-10T08:25:04Z</dcterms:modified>
</cp:coreProperties>
</file>